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05103_ROS-138-10.98\402-Engineering_BGEngineeringGroup\Drainage\EngData\Quantities\"/>
    </mc:Choice>
  </mc:AlternateContent>
  <xr:revisionPtr revIDLastSave="0" documentId="13_ncr:1_{DC3D5B12-511C-45B1-A5D6-B3B59B1B31E1}" xr6:coauthVersionLast="47" xr6:coauthVersionMax="47" xr10:uidLastSave="{00000000-0000-0000-0000-000000000000}"/>
  <bookViews>
    <workbookView xWindow="-120" yWindow="-120" windowWidth="29040" windowHeight="15840" tabRatio="944" activeTab="3" xr2:uid="{00000000-000D-0000-FFFF-FFFF00000000}"/>
  </bookViews>
  <sheets>
    <sheet name="Summary" sheetId="65" r:id="rId1"/>
    <sheet name="Structure Removed" sheetId="12" r:id="rId2"/>
    <sheet name="Cofferdams_Exc. Bracing" sheetId="48" r:id="rId3"/>
    <sheet name="Unclassifed Exc" sheetId="49" r:id="rId4"/>
    <sheet name="ReSteel" sheetId="52" r:id="rId5"/>
    <sheet name="WW Concrete" sheetId="25" r:id="rId6"/>
    <sheet name="Footing Concrete" sheetId="50" r:id="rId7"/>
    <sheet name="HW Concrete" sheetId="51" r:id="rId8"/>
    <sheet name="Sealing" sheetId="53" r:id="rId9"/>
    <sheet name="Waterproofing" sheetId="54" r:id="rId10"/>
    <sheet name="PEJF" sheetId="42" r:id="rId11"/>
    <sheet name="Porous Backfill" sheetId="55" r:id="rId12"/>
    <sheet name="Type A Conduit" sheetId="56" r:id="rId13"/>
    <sheet name="LSM" sheetId="66" r:id="rId14"/>
  </sheets>
  <externalReferences>
    <externalReference r:id="rId15"/>
  </externalReferences>
  <definedNames>
    <definedName name="\d" localSheetId="2">'[1]1 Sp-MSE Walls'!#REF!</definedName>
    <definedName name="\d" localSheetId="6">'[1]1 Sp-MSE Walls'!#REF!</definedName>
    <definedName name="\d" localSheetId="7">'[1]1 Sp-MSE Walls'!#REF!</definedName>
    <definedName name="\d" localSheetId="13">'[1]1 Sp-MSE Walls'!#REF!</definedName>
    <definedName name="\d" localSheetId="10">'[1]1 Sp-MSE Walls'!#REF!</definedName>
    <definedName name="\d" localSheetId="11">'[1]1 Sp-MSE Walls'!#REF!</definedName>
    <definedName name="\d" localSheetId="4">'[1]1 Sp-MSE Walls'!#REF!</definedName>
    <definedName name="\d" localSheetId="8">'[1]1 Sp-MSE Walls'!#REF!</definedName>
    <definedName name="\d" localSheetId="12">'[1]1 Sp-MSE Walls'!#REF!</definedName>
    <definedName name="\d" localSheetId="3">'[1]1 Sp-MSE Walls'!#REF!</definedName>
    <definedName name="\d" localSheetId="9">'[1]1 Sp-MSE Walls'!#REF!</definedName>
    <definedName name="\d" localSheetId="5">'[1]1 Sp-MSE Walls'!#REF!</definedName>
    <definedName name="\d">'[1]1 Sp-MSE Walls'!#REF!</definedName>
    <definedName name="\i" localSheetId="2">'[1]1 Sp-MSE Walls'!#REF!</definedName>
    <definedName name="\i" localSheetId="6">'[1]1 Sp-MSE Walls'!#REF!</definedName>
    <definedName name="\i" localSheetId="7">'[1]1 Sp-MSE Walls'!#REF!</definedName>
    <definedName name="\i" localSheetId="13">'[1]1 Sp-MSE Walls'!#REF!</definedName>
    <definedName name="\i" localSheetId="10">'[1]1 Sp-MSE Walls'!#REF!</definedName>
    <definedName name="\i" localSheetId="11">'[1]1 Sp-MSE Walls'!#REF!</definedName>
    <definedName name="\i" localSheetId="4">'[1]1 Sp-MSE Walls'!#REF!</definedName>
    <definedName name="\i" localSheetId="8">'[1]1 Sp-MSE Walls'!#REF!</definedName>
    <definedName name="\i" localSheetId="12">'[1]1 Sp-MSE Walls'!#REF!</definedName>
    <definedName name="\i" localSheetId="3">'[1]1 Sp-MSE Walls'!#REF!</definedName>
    <definedName name="\i" localSheetId="9">'[1]1 Sp-MSE Walls'!#REF!</definedName>
    <definedName name="\i" localSheetId="5">'[1]1 Sp-MSE Walls'!#REF!</definedName>
    <definedName name="\i">'[1]1 Sp-MSE Walls'!#REF!</definedName>
    <definedName name="abut" localSheetId="2">'[1]1 Sp-MSE Walls'!#REF!</definedName>
    <definedName name="abut" localSheetId="6">'[1]1 Sp-MSE Walls'!#REF!</definedName>
    <definedName name="abut" localSheetId="7">'[1]1 Sp-MSE Walls'!#REF!</definedName>
    <definedName name="abut" localSheetId="13">'[1]1 Sp-MSE Walls'!#REF!</definedName>
    <definedName name="abut" localSheetId="10">'[1]1 Sp-MSE Walls'!#REF!</definedName>
    <definedName name="abut" localSheetId="11">'[1]1 Sp-MSE Walls'!#REF!</definedName>
    <definedName name="abut" localSheetId="4">'[1]1 Sp-MSE Walls'!#REF!</definedName>
    <definedName name="abut" localSheetId="8">'[1]1 Sp-MSE Walls'!#REF!</definedName>
    <definedName name="abut" localSheetId="12">'[1]1 Sp-MSE Walls'!#REF!</definedName>
    <definedName name="abut" localSheetId="3">'[1]1 Sp-MSE Walls'!#REF!</definedName>
    <definedName name="abut" localSheetId="9">'[1]1 Sp-MSE Walls'!#REF!</definedName>
    <definedName name="abut">'[1]1 Sp-MSE Walls'!#REF!</definedName>
    <definedName name="ASD" localSheetId="2">'[1]1 Sp-MSE Walls'!#REF!</definedName>
    <definedName name="ASD" localSheetId="6">'[1]1 Sp-MSE Walls'!#REF!</definedName>
    <definedName name="ASD" localSheetId="7">'[1]1 Sp-MSE Walls'!#REF!</definedName>
    <definedName name="ASD" localSheetId="13">'[1]1 Sp-MSE Walls'!#REF!</definedName>
    <definedName name="ASD" localSheetId="10">'[1]1 Sp-MSE Walls'!#REF!</definedName>
    <definedName name="ASD" localSheetId="11">'[1]1 Sp-MSE Walls'!#REF!</definedName>
    <definedName name="ASD" localSheetId="4">'[1]1 Sp-MSE Walls'!#REF!</definedName>
    <definedName name="ASD" localSheetId="8">'[1]1 Sp-MSE Walls'!#REF!</definedName>
    <definedName name="ASD" localSheetId="12">'[1]1 Sp-MSE Walls'!#REF!</definedName>
    <definedName name="ASD" localSheetId="3">'[1]1 Sp-MSE Walls'!#REF!</definedName>
    <definedName name="ASD" localSheetId="9">'[1]1 Sp-MSE Walls'!#REF!</definedName>
    <definedName name="ASD">'[1]1 Sp-MSE Walls'!#REF!</definedName>
    <definedName name="asdf" localSheetId="2">'[1]1 Sp-MSE Walls'!#REF!</definedName>
    <definedName name="asdf" localSheetId="6">'[1]1 Sp-MSE Walls'!#REF!</definedName>
    <definedName name="asdf" localSheetId="7">'[1]1 Sp-MSE Walls'!#REF!</definedName>
    <definedName name="asdf" localSheetId="13">'[1]1 Sp-MSE Walls'!#REF!</definedName>
    <definedName name="asdf" localSheetId="10">'[1]1 Sp-MSE Walls'!#REF!</definedName>
    <definedName name="asdf" localSheetId="11">'[1]1 Sp-MSE Walls'!#REF!</definedName>
    <definedName name="asdf" localSheetId="4">'[1]1 Sp-MSE Walls'!#REF!</definedName>
    <definedName name="asdf" localSheetId="8">'[1]1 Sp-MSE Walls'!#REF!</definedName>
    <definedName name="asdf" localSheetId="12">'[1]1 Sp-MSE Walls'!#REF!</definedName>
    <definedName name="asdf" localSheetId="3">'[1]1 Sp-MSE Walls'!#REF!</definedName>
    <definedName name="asdf" localSheetId="9">'[1]1 Sp-MSE Walls'!#REF!</definedName>
    <definedName name="asdf">'[1]1 Sp-MSE Walls'!#REF!</definedName>
    <definedName name="BRR" localSheetId="2">'[1]1 Sp-MSE Walls'!#REF!</definedName>
    <definedName name="BRR" localSheetId="6">'[1]1 Sp-MSE Walls'!#REF!</definedName>
    <definedName name="BRR" localSheetId="7">'[1]1 Sp-MSE Walls'!#REF!</definedName>
    <definedName name="BRR" localSheetId="13">'[1]1 Sp-MSE Walls'!#REF!</definedName>
    <definedName name="BRR" localSheetId="10">'[1]1 Sp-MSE Walls'!#REF!</definedName>
    <definedName name="BRR" localSheetId="11">'[1]1 Sp-MSE Walls'!#REF!</definedName>
    <definedName name="BRR" localSheetId="4">'[1]1 Sp-MSE Walls'!#REF!</definedName>
    <definedName name="BRR" localSheetId="8">'[1]1 Sp-MSE Walls'!#REF!</definedName>
    <definedName name="BRR" localSheetId="12">'[1]1 Sp-MSE Walls'!#REF!</definedName>
    <definedName name="BRR" localSheetId="3">'[1]1 Sp-MSE Walls'!#REF!</definedName>
    <definedName name="BRR" localSheetId="9">'[1]1 Sp-MSE Walls'!#REF!</definedName>
    <definedName name="BRR" localSheetId="5">'[1]1 Sp-MSE Walls'!#REF!</definedName>
    <definedName name="BRR">'[1]1 Sp-MSE Walls'!#REF!</definedName>
    <definedName name="FF" localSheetId="2">'[1]1 Sp-MSE Walls'!#REF!</definedName>
    <definedName name="FF" localSheetId="6">'[1]1 Sp-MSE Walls'!#REF!</definedName>
    <definedName name="FF" localSheetId="7">'[1]1 Sp-MSE Walls'!#REF!</definedName>
    <definedName name="FF" localSheetId="13">'[1]1 Sp-MSE Walls'!#REF!</definedName>
    <definedName name="FF" localSheetId="10">'[1]1 Sp-MSE Walls'!#REF!</definedName>
    <definedName name="FF" localSheetId="11">'[1]1 Sp-MSE Walls'!#REF!</definedName>
    <definedName name="FF" localSheetId="4">'[1]1 Sp-MSE Walls'!#REF!</definedName>
    <definedName name="FF" localSheetId="8">'[1]1 Sp-MSE Walls'!#REF!</definedName>
    <definedName name="FF" localSheetId="12">'[1]1 Sp-MSE Walls'!#REF!</definedName>
    <definedName name="FF" localSheetId="3">'[1]1 Sp-MSE Walls'!#REF!</definedName>
    <definedName name="FF" localSheetId="9">'[1]1 Sp-MSE Walls'!#REF!</definedName>
    <definedName name="FF">'[1]1 Sp-MSE Walls'!#REF!</definedName>
    <definedName name="_xlnm.Print_Area" localSheetId="2">'Cofferdams_Exc. Bracing'!$A$1:$K$16</definedName>
    <definedName name="_xlnm.Print_Area" localSheetId="6">'Footing Concrete'!$A$1:$K$23</definedName>
    <definedName name="_xlnm.Print_Area" localSheetId="7">'HW Concrete'!$A$1:$K$20</definedName>
    <definedName name="_xlnm.Print_Area" localSheetId="13">LSM!$A$1:$K$25</definedName>
    <definedName name="_xlnm.Print_Area" localSheetId="10">PEJF!$A$1:$K$27</definedName>
    <definedName name="_xlnm.Print_Area" localSheetId="11">'Porous Backfill'!$A$1:$K$25</definedName>
    <definedName name="_xlnm.Print_Area" localSheetId="4">ReSteel!$A$1:$K$24</definedName>
    <definedName name="_xlnm.Print_Area" localSheetId="8">Sealing!$A$1:$K$26</definedName>
    <definedName name="_xlnm.Print_Area" localSheetId="1">'Structure Removed'!$A$1:$K$30</definedName>
    <definedName name="_xlnm.Print_Area" localSheetId="12">'Type A Conduit'!$A$1:$K$16</definedName>
    <definedName name="_xlnm.Print_Area" localSheetId="3">'Unclassifed Exc'!$A$1:$K$25</definedName>
    <definedName name="_xlnm.Print_Area" localSheetId="9">Waterproofing!$A$1:$K$24</definedName>
    <definedName name="_xlnm.Print_Area" localSheetId="5">'WW Concrete'!$A$1:$K$22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65" l="1"/>
  <c r="J19" i="66"/>
  <c r="J18" i="66"/>
  <c r="G29" i="65"/>
  <c r="F29" i="65"/>
  <c r="K25" i="66"/>
  <c r="K11" i="66"/>
  <c r="F2" i="66"/>
  <c r="F1" i="66"/>
  <c r="J16" i="52"/>
  <c r="D16" i="49"/>
  <c r="I16" i="49" s="1"/>
  <c r="I19" i="49" s="1"/>
  <c r="G16" i="49"/>
  <c r="D18" i="49"/>
  <c r="D17" i="49"/>
  <c r="J26" i="12"/>
  <c r="G16" i="12"/>
  <c r="G18" i="12" s="1"/>
  <c r="G20" i="12" s="1"/>
  <c r="F28" i="12" s="1"/>
  <c r="F30" i="12" s="1"/>
  <c r="J23" i="66" l="1"/>
  <c r="J25" i="66" s="1"/>
  <c r="K10" i="66" s="1"/>
  <c r="E29" i="65" s="1"/>
  <c r="K5" i="56"/>
  <c r="K4" i="56"/>
  <c r="K3" i="56"/>
  <c r="K2" i="56"/>
  <c r="K5" i="55"/>
  <c r="K4" i="55"/>
  <c r="K3" i="55"/>
  <c r="K2" i="55"/>
  <c r="K5" i="42"/>
  <c r="K4" i="42"/>
  <c r="K3" i="42"/>
  <c r="K2" i="42"/>
  <c r="K5" i="54"/>
  <c r="K4" i="54"/>
  <c r="K3" i="54"/>
  <c r="K2" i="54"/>
  <c r="K5" i="53"/>
  <c r="K4" i="53"/>
  <c r="K3" i="53"/>
  <c r="K2" i="53"/>
  <c r="K5" i="51"/>
  <c r="K4" i="51"/>
  <c r="K3" i="51"/>
  <c r="K2" i="51"/>
  <c r="K5" i="50"/>
  <c r="K4" i="50"/>
  <c r="K3" i="50"/>
  <c r="K2" i="50"/>
  <c r="K5" i="25"/>
  <c r="K4" i="25"/>
  <c r="K3" i="25"/>
  <c r="K2" i="25"/>
  <c r="K5" i="52"/>
  <c r="K4" i="52"/>
  <c r="K3" i="52"/>
  <c r="K2" i="52"/>
  <c r="K5" i="49"/>
  <c r="K4" i="49"/>
  <c r="K3" i="49"/>
  <c r="K2" i="49"/>
  <c r="K5" i="48"/>
  <c r="K4" i="48"/>
  <c r="K3" i="48"/>
  <c r="K2" i="48"/>
  <c r="K5" i="12"/>
  <c r="K4" i="12"/>
  <c r="K3" i="12"/>
  <c r="K2" i="12"/>
  <c r="J18" i="55"/>
  <c r="I19" i="42"/>
  <c r="I16" i="42"/>
  <c r="J22" i="54"/>
  <c r="J17" i="54"/>
  <c r="J16" i="54"/>
  <c r="J23" i="53"/>
  <c r="J21" i="53"/>
  <c r="F21" i="53"/>
  <c r="E21" i="53"/>
  <c r="J16" i="53"/>
  <c r="J15" i="53"/>
  <c r="J16" i="51"/>
  <c r="J20" i="50"/>
  <c r="G19" i="50"/>
  <c r="G18" i="50"/>
  <c r="F18" i="50"/>
  <c r="J20" i="25"/>
  <c r="J16" i="25"/>
  <c r="I17" i="49"/>
  <c r="I21" i="42" l="1"/>
  <c r="F18" i="42"/>
  <c r="F16" i="42"/>
  <c r="G17" i="54"/>
  <c r="G16" i="54"/>
  <c r="E18" i="53"/>
  <c r="G16" i="51"/>
  <c r="D19" i="50"/>
  <c r="F19" i="50" s="1"/>
  <c r="J19" i="50" s="1"/>
  <c r="D18" i="50"/>
  <c r="J22" i="25"/>
  <c r="C19" i="25"/>
  <c r="E19" i="25" s="1"/>
  <c r="J19" i="25" s="1"/>
  <c r="G19" i="25"/>
  <c r="J18" i="25"/>
  <c r="G18" i="25"/>
  <c r="C18" i="25"/>
  <c r="G17" i="25"/>
  <c r="G16" i="25"/>
  <c r="E18" i="25"/>
  <c r="E17" i="25"/>
  <c r="E16" i="25"/>
  <c r="J18" i="52"/>
  <c r="J17" i="25"/>
  <c r="F20" i="53"/>
  <c r="E20" i="53"/>
  <c r="H17" i="54"/>
  <c r="H16" i="54"/>
  <c r="F17" i="50"/>
  <c r="F16" i="50"/>
  <c r="M16" i="50"/>
  <c r="F18" i="53"/>
  <c r="G16" i="53"/>
  <c r="G27" i="65"/>
  <c r="F27" i="65"/>
  <c r="G25" i="65"/>
  <c r="F25" i="65"/>
  <c r="G23" i="65"/>
  <c r="F23" i="65"/>
  <c r="G21" i="65"/>
  <c r="F21" i="65"/>
  <c r="K11" i="56"/>
  <c r="F2" i="56"/>
  <c r="F1" i="56"/>
  <c r="K25" i="55"/>
  <c r="K11" i="55" s="1"/>
  <c r="F2" i="55"/>
  <c r="F1" i="55"/>
  <c r="K11" i="42"/>
  <c r="J21" i="42"/>
  <c r="F2" i="42"/>
  <c r="F1" i="42"/>
  <c r="K11" i="54"/>
  <c r="K24" i="54"/>
  <c r="K11" i="53"/>
  <c r="F20" i="65" s="1"/>
  <c r="K26" i="53"/>
  <c r="K11" i="51"/>
  <c r="F18" i="65" s="1"/>
  <c r="F2" i="54"/>
  <c r="F1" i="54"/>
  <c r="G20" i="65"/>
  <c r="F2" i="53"/>
  <c r="F1" i="53"/>
  <c r="G18" i="65"/>
  <c r="K20" i="51"/>
  <c r="F2" i="51"/>
  <c r="F1" i="51"/>
  <c r="G17" i="65"/>
  <c r="K23" i="50"/>
  <c r="K11" i="50" s="1"/>
  <c r="F17" i="65" s="1"/>
  <c r="F2" i="50"/>
  <c r="F1" i="50"/>
  <c r="G16" i="65"/>
  <c r="F16" i="65"/>
  <c r="F2" i="25"/>
  <c r="F1" i="25"/>
  <c r="G14" i="65"/>
  <c r="G12" i="65"/>
  <c r="J21" i="49"/>
  <c r="K11" i="49" s="1"/>
  <c r="F12" i="65" s="1"/>
  <c r="K11" i="52"/>
  <c r="F14" i="65" s="1"/>
  <c r="F2" i="52"/>
  <c r="F1" i="52"/>
  <c r="F2" i="49"/>
  <c r="F1" i="49"/>
  <c r="F2" i="48"/>
  <c r="F1" i="48"/>
  <c r="G10" i="65"/>
  <c r="F10" i="65"/>
  <c r="E10" i="65"/>
  <c r="G8" i="65"/>
  <c r="F8" i="65"/>
  <c r="E8" i="65"/>
  <c r="F2" i="12"/>
  <c r="F1" i="12"/>
  <c r="J18" i="50" l="1"/>
  <c r="J17" i="50" l="1"/>
  <c r="I18" i="49"/>
  <c r="J24" i="54" l="1"/>
  <c r="K10" i="54" s="1"/>
  <c r="E21" i="65" s="1"/>
  <c r="J20" i="53"/>
  <c r="K10" i="56" l="1"/>
  <c r="E27" i="65" s="1"/>
  <c r="J23" i="55"/>
  <c r="J25" i="55" s="1"/>
  <c r="K10" i="55" s="1"/>
  <c r="E25" i="65" s="1"/>
  <c r="I18" i="42"/>
  <c r="G18" i="53"/>
  <c r="J18" i="53" s="1"/>
  <c r="F15" i="53"/>
  <c r="J17" i="51"/>
  <c r="J19" i="51" s="1"/>
  <c r="J16" i="50"/>
  <c r="I21" i="49"/>
  <c r="K10" i="49" s="1"/>
  <c r="J25" i="53" l="1"/>
  <c r="J26" i="53" s="1"/>
  <c r="J22" i="50"/>
  <c r="J23" i="50" s="1"/>
  <c r="J20" i="51"/>
  <c r="K10" i="25" l="1"/>
  <c r="E16" i="65" s="1"/>
  <c r="K10" i="52"/>
  <c r="E14" i="65" s="1"/>
  <c r="K10" i="50"/>
  <c r="E17" i="65" s="1"/>
  <c r="K10" i="51"/>
  <c r="E18" i="65" s="1"/>
  <c r="K10" i="53" l="1"/>
  <c r="E20" i="65" s="1"/>
  <c r="K10" i="42" l="1"/>
  <c r="E23" i="65" s="1"/>
</calcChain>
</file>

<file path=xl/sharedStrings.xml><?xml version="1.0" encoding="utf-8"?>
<sst xmlns="http://schemas.openxmlformats.org/spreadsheetml/2006/main" count="346" uniqueCount="126">
  <si>
    <t>FT</t>
  </si>
  <si>
    <t>LB</t>
  </si>
  <si>
    <t>SF</t>
  </si>
  <si>
    <t>CY</t>
  </si>
  <si>
    <t>LUMP</t>
  </si>
  <si>
    <t>SY</t>
  </si>
  <si>
    <t xml:space="preserve">Date:  </t>
  </si>
  <si>
    <t xml:space="preserve">Checked:  </t>
  </si>
  <si>
    <t>QUANTITY COMPUTATIONS</t>
  </si>
  <si>
    <t xml:space="preserve">DESCRIPTION:  </t>
  </si>
  <si>
    <t xml:space="preserve">ITEM NO.  </t>
  </si>
  <si>
    <t xml:space="preserve">QUANTITY  </t>
  </si>
  <si>
    <t xml:space="preserve">UNIT   </t>
  </si>
  <si>
    <t>Width (ft)</t>
  </si>
  <si>
    <t>Len (ft)</t>
  </si>
  <si>
    <t>#</t>
  </si>
  <si>
    <t>Total=</t>
  </si>
  <si>
    <t>say=</t>
  </si>
  <si>
    <t>Length (ft)</t>
  </si>
  <si>
    <t>Area (SF)</t>
  </si>
  <si>
    <t>assume</t>
  </si>
  <si>
    <t>Total Cost =</t>
  </si>
  <si>
    <t>Say =</t>
  </si>
  <si>
    <t>Volume</t>
  </si>
  <si>
    <t>1" PREFORMED EXPANSION JOINT FILLER</t>
  </si>
  <si>
    <t>Top EL.</t>
  </si>
  <si>
    <t>Bot EL.</t>
  </si>
  <si>
    <t>Ht (ft.)</t>
  </si>
  <si>
    <t>Height (ft)</t>
  </si>
  <si>
    <t>Cost=</t>
  </si>
  <si>
    <t>TYPE 2 WATERPROOFING</t>
  </si>
  <si>
    <t>Grand Total=</t>
  </si>
  <si>
    <t>Outlet</t>
  </si>
  <si>
    <t>Inlet</t>
  </si>
  <si>
    <t>Inlet Total=</t>
  </si>
  <si>
    <t>STRUCTURE REMOVED</t>
  </si>
  <si>
    <t>202E11000</t>
  </si>
  <si>
    <t>503E11100</t>
  </si>
  <si>
    <t>Height (Ft)</t>
  </si>
  <si>
    <t>Vol (CY)</t>
  </si>
  <si>
    <t xml:space="preserve">Top EL. </t>
  </si>
  <si>
    <t xml:space="preserve">Headwall </t>
  </si>
  <si>
    <t>Total (CY)</t>
  </si>
  <si>
    <t>Footing</t>
  </si>
  <si>
    <t>Ht (Ft)</t>
  </si>
  <si>
    <t>Total (LB)</t>
  </si>
  <si>
    <t>Total (SY)</t>
  </si>
  <si>
    <t>Behind HW (ft)</t>
  </si>
  <si>
    <t>Top (ft)</t>
  </si>
  <si>
    <t>Front (ft)</t>
  </si>
  <si>
    <t>Total Ht (ft)</t>
  </si>
  <si>
    <t>Face of Culvert</t>
  </si>
  <si>
    <t>Outside Area (sf)</t>
  </si>
  <si>
    <t>Inside Area (sf)</t>
  </si>
  <si>
    <t>Sealing Area (sf)</t>
  </si>
  <si>
    <t>Culvert Sides</t>
  </si>
  <si>
    <t>Culvert Top</t>
  </si>
  <si>
    <t>Bottom El.</t>
  </si>
  <si>
    <t>Inside Box</t>
  </si>
  <si>
    <t>Length=</t>
  </si>
  <si>
    <t>CLASS QC1 CONCRETE, HEADWALL</t>
  </si>
  <si>
    <t>Total (SF)</t>
  </si>
  <si>
    <t>ESTIMATED QUANTITIES</t>
  </si>
  <si>
    <t>ITEM</t>
  </si>
  <si>
    <t>EXTENSION</t>
  </si>
  <si>
    <t>TOTAL</t>
  </si>
  <si>
    <t>UNIT</t>
  </si>
  <si>
    <t>DESCRIPTION</t>
  </si>
  <si>
    <t>DATE:</t>
  </si>
  <si>
    <t>CHECKED:</t>
  </si>
  <si>
    <t>SEALING OF CONCRETE SURFACES (EPOXY-URETHANE)</t>
  </si>
  <si>
    <t xml:space="preserve">Project </t>
  </si>
  <si>
    <t>Culvert</t>
  </si>
  <si>
    <t>Inlet Footing &amp; Outlet</t>
  </si>
  <si>
    <t>Cutoff wall</t>
  </si>
  <si>
    <t>Inlet &amp; Outlet</t>
  </si>
  <si>
    <t>Cutoff Wall</t>
  </si>
  <si>
    <t>Area (ft^2)</t>
  </si>
  <si>
    <t>WINGWALL</t>
  </si>
  <si>
    <t xml:space="preserve"> HEADWALL AND FOOTINGS</t>
  </si>
  <si>
    <t>Key</t>
  </si>
  <si>
    <t>Length</t>
  </si>
  <si>
    <t>Width</t>
  </si>
  <si>
    <t>DESIGNED:</t>
  </si>
  <si>
    <t>Say</t>
  </si>
  <si>
    <t>503E21100</t>
  </si>
  <si>
    <t>Project</t>
  </si>
  <si>
    <t>509E10000</t>
  </si>
  <si>
    <t>CLASS QC1 CONCRETE, RETAINING/WINGWALL NOT INCLUDING FOOTING</t>
  </si>
  <si>
    <t>CLASS QC1 CONCRETE, FOOTING</t>
  </si>
  <si>
    <t>511E46510</t>
  </si>
  <si>
    <t>511E46610</t>
  </si>
  <si>
    <t>512E10100</t>
  </si>
  <si>
    <t>512E33000</t>
  </si>
  <si>
    <t>516E13600</t>
  </si>
  <si>
    <t>POROUS BACKFILL WITH GEOTEXTILE FABRIC</t>
  </si>
  <si>
    <t>518E21200</t>
  </si>
  <si>
    <t xml:space="preserve">Wingwall </t>
  </si>
  <si>
    <t>LA</t>
  </si>
  <si>
    <t xml:space="preserve"> </t>
  </si>
  <si>
    <t>511E46010</t>
  </si>
  <si>
    <t>Outlet Wingwall (Straight)</t>
  </si>
  <si>
    <t>Inlet Wingwall (Straight)</t>
  </si>
  <si>
    <t>COFFERDAMS AND EXCAVATION BRACING, AS PER PLAN</t>
  </si>
  <si>
    <t>Designed:</t>
  </si>
  <si>
    <t>Area</t>
  </si>
  <si>
    <t>Headwalls</t>
  </si>
  <si>
    <t>Backfill extends from 6" below embankment to 12" below weepholes</t>
  </si>
  <si>
    <t>Existing Box/Slab Removal</t>
  </si>
  <si>
    <t>Abuts/Wings Removal</t>
  </si>
  <si>
    <t>From Archive Std Dwgs</t>
  </si>
  <si>
    <t>Grand Total =</t>
  </si>
  <si>
    <t>Wingwalls</t>
  </si>
  <si>
    <t xml:space="preserve">UNCLASSIFIED EXCAVATION </t>
  </si>
  <si>
    <t>LOW STRENGTH MORTAR BACKFILL</t>
  </si>
  <si>
    <t>613E41200</t>
  </si>
  <si>
    <t>Left Side =</t>
  </si>
  <si>
    <t>Right Side =</t>
  </si>
  <si>
    <t>JEP</t>
  </si>
  <si>
    <t>RG</t>
  </si>
  <si>
    <t>[2' + (2' + 4')]/ 2 x 4' x 73' / 27</t>
  </si>
  <si>
    <t>ROS-138-10.98 (TRAIL)</t>
  </si>
  <si>
    <t>ROS-138-10.98</t>
  </si>
  <si>
    <t>EPOXY COATED STEEL REINFORCEMENT</t>
  </si>
  <si>
    <t>42" CONDUIT, TYPE A</t>
  </si>
  <si>
    <t>611E19200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</si>
</sst>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.0"/>
    <numFmt numFmtId="167" formatCode="mm/dd/yy_)"/>
    <numFmt numFmtId="168" formatCode="m/d/yy"/>
    <numFmt numFmtId="169" formatCode="#,##0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0" fontId="8" fillId="0" borderId="0"/>
    <xf numFmtId="0" fontId="6" fillId="0" borderId="0"/>
    <xf numFmtId="0" fontId="3" fillId="0" borderId="0"/>
  </cellStyleXfs>
  <cellXfs count="27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8" fillId="0" borderId="5" xfId="8" applyBorder="1"/>
    <xf numFmtId="0" fontId="8" fillId="0" borderId="6" xfId="8" applyBorder="1"/>
    <xf numFmtId="0" fontId="5" fillId="0" borderId="6" xfId="8" quotePrefix="1" applyFont="1" applyBorder="1" applyAlignment="1">
      <alignment horizontal="right" vertical="center"/>
    </xf>
    <xf numFmtId="0" fontId="5" fillId="0" borderId="6" xfId="8" applyFont="1" applyBorder="1"/>
    <xf numFmtId="0" fontId="6" fillId="0" borderId="6" xfId="8" applyFont="1" applyBorder="1"/>
    <xf numFmtId="0" fontId="8" fillId="0" borderId="9" xfId="8" applyBorder="1"/>
    <xf numFmtId="0" fontId="8" fillId="0" borderId="6" xfId="8" applyBorder="1" applyAlignment="1">
      <alignment horizontal="right"/>
    </xf>
    <xf numFmtId="0" fontId="8" fillId="0" borderId="0" xfId="8" applyAlignment="1">
      <alignment horizontal="centerContinuous" vertical="center"/>
    </xf>
    <xf numFmtId="0" fontId="8" fillId="0" borderId="1" xfId="8" applyBorder="1"/>
    <xf numFmtId="0" fontId="8" fillId="0" borderId="0" xfId="8" applyBorder="1"/>
    <xf numFmtId="0" fontId="6" fillId="0" borderId="0" xfId="8" applyFont="1" applyBorder="1"/>
    <xf numFmtId="0" fontId="5" fillId="0" borderId="0" xfId="8" applyFont="1" applyBorder="1" applyAlignment="1">
      <alignment horizontal="left"/>
    </xf>
    <xf numFmtId="0" fontId="8" fillId="0" borderId="10" xfId="8" applyBorder="1"/>
    <xf numFmtId="0" fontId="8" fillId="0" borderId="0" xfId="8" applyBorder="1" applyAlignment="1">
      <alignment horizontal="right"/>
    </xf>
    <xf numFmtId="0" fontId="5" fillId="0" borderId="0" xfId="8" applyFont="1" applyBorder="1"/>
    <xf numFmtId="0" fontId="8" fillId="0" borderId="0" xfId="8" applyBorder="1" applyAlignment="1">
      <alignment horizontal="left" vertical="center"/>
    </xf>
    <xf numFmtId="0" fontId="7" fillId="0" borderId="0" xfId="8" applyFont="1" applyBorder="1" applyAlignment="1">
      <alignment horizontal="left" vertical="center"/>
    </xf>
    <xf numFmtId="0" fontId="8" fillId="0" borderId="7" xfId="8" applyBorder="1"/>
    <xf numFmtId="0" fontId="8" fillId="0" borderId="3" xfId="8" applyBorder="1"/>
    <xf numFmtId="0" fontId="8" fillId="0" borderId="12" xfId="8" applyBorder="1"/>
    <xf numFmtId="0" fontId="8" fillId="0" borderId="13" xfId="8" applyBorder="1"/>
    <xf numFmtId="0" fontId="8" fillId="0" borderId="0" xfId="8" applyFill="1" applyBorder="1" applyAlignment="1">
      <alignment horizontal="right"/>
    </xf>
    <xf numFmtId="166" fontId="8" fillId="0" borderId="0" xfId="8" applyNumberFormat="1" applyBorder="1"/>
    <xf numFmtId="1" fontId="10" fillId="0" borderId="0" xfId="8" applyNumberFormat="1" applyFont="1" applyBorder="1"/>
    <xf numFmtId="2" fontId="6" fillId="0" borderId="0" xfId="8" applyNumberFormat="1" applyFont="1" applyFill="1" applyBorder="1" applyAlignment="1">
      <alignment horizontal="left" indent="1"/>
    </xf>
    <xf numFmtId="0" fontId="8" fillId="0" borderId="0" xfId="8" applyFont="1" applyBorder="1"/>
    <xf numFmtId="0" fontId="8" fillId="0" borderId="0" xfId="8" applyFont="1"/>
    <xf numFmtId="166" fontId="8" fillId="0" borderId="0" xfId="8" applyNumberFormat="1"/>
    <xf numFmtId="0" fontId="8" fillId="0" borderId="0" xfId="8" applyAlignment="1">
      <alignment horizontal="center"/>
    </xf>
    <xf numFmtId="166" fontId="6" fillId="0" borderId="0" xfId="8" applyNumberFormat="1" applyFont="1" applyBorder="1" applyAlignment="1">
      <alignment horizontal="center"/>
    </xf>
    <xf numFmtId="166" fontId="5" fillId="0" borderId="0" xfId="8" applyNumberFormat="1" applyFont="1" applyBorder="1"/>
    <xf numFmtId="0" fontId="9" fillId="0" borderId="1" xfId="5" applyBorder="1" applyAlignment="1" applyProtection="1"/>
    <xf numFmtId="0" fontId="8" fillId="0" borderId="0" xfId="8" applyFont="1" applyBorder="1" applyAlignment="1">
      <alignment horizontal="right"/>
    </xf>
    <xf numFmtId="166" fontId="5" fillId="0" borderId="0" xfId="8" applyNumberFormat="1" applyFont="1" applyBorder="1" applyAlignment="1">
      <alignment horizontal="center"/>
    </xf>
    <xf numFmtId="0" fontId="8" fillId="0" borderId="0" xfId="8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2" fontId="6" fillId="0" borderId="8" xfId="8" quotePrefix="1" applyNumberFormat="1" applyFont="1" applyBorder="1" applyAlignment="1">
      <alignment horizontal="center" vertical="center"/>
    </xf>
    <xf numFmtId="0" fontId="5" fillId="0" borderId="0" xfId="8" applyFont="1" applyBorder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13" xfId="8" applyFont="1" applyBorder="1"/>
    <xf numFmtId="166" fontId="5" fillId="0" borderId="0" xfId="0" applyNumberFormat="1" applyFont="1" applyAlignment="1">
      <alignment horizontal="center"/>
    </xf>
    <xf numFmtId="0" fontId="6" fillId="0" borderId="0" xfId="8" applyFont="1" applyFill="1" applyBorder="1"/>
    <xf numFmtId="0" fontId="11" fillId="0" borderId="0" xfId="8" applyFont="1" applyFill="1" applyBorder="1"/>
    <xf numFmtId="0" fontId="6" fillId="0" borderId="0" xfId="8" applyFont="1" applyBorder="1" applyAlignment="1">
      <alignment horizontal="center"/>
    </xf>
    <xf numFmtId="0" fontId="13" fillId="0" borderId="0" xfId="6" applyBorder="1"/>
    <xf numFmtId="0" fontId="13" fillId="0" borderId="0" xfId="6" applyBorder="1" applyAlignment="1">
      <alignment horizontal="center"/>
    </xf>
    <xf numFmtId="1" fontId="13" fillId="0" borderId="0" xfId="6" applyNumberFormat="1" applyBorder="1" applyAlignment="1">
      <alignment horizontal="center"/>
    </xf>
    <xf numFmtId="0" fontId="6" fillId="0" borderId="11" xfId="8" applyFont="1" applyBorder="1" applyAlignment="1">
      <alignment horizontal="center" vertical="center"/>
    </xf>
    <xf numFmtId="0" fontId="14" fillId="0" borderId="0" xfId="6" applyFont="1" applyBorder="1" applyAlignment="1">
      <alignment horizontal="center"/>
    </xf>
    <xf numFmtId="1" fontId="14" fillId="0" borderId="0" xfId="6" applyNumberFormat="1" applyFont="1" applyBorder="1" applyAlignment="1">
      <alignment horizontal="center"/>
    </xf>
    <xf numFmtId="0" fontId="0" fillId="0" borderId="8" xfId="0" applyBorder="1"/>
    <xf numFmtId="0" fontId="0" fillId="0" borderId="1" xfId="0" applyBorder="1"/>
    <xf numFmtId="167" fontId="8" fillId="0" borderId="0" xfId="8" applyNumberFormat="1" applyBorder="1"/>
    <xf numFmtId="0" fontId="5" fillId="0" borderId="1" xfId="8" applyFont="1" applyBorder="1"/>
    <xf numFmtId="0" fontId="6" fillId="0" borderId="0" xfId="8" applyFont="1" applyBorder="1" applyAlignment="1">
      <alignment horizontal="right"/>
    </xf>
    <xf numFmtId="0" fontId="12" fillId="0" borderId="0" xfId="0" applyFont="1" applyBorder="1" applyAlignment="1">
      <alignment wrapText="1"/>
    </xf>
    <xf numFmtId="0" fontId="0" fillId="0" borderId="0" xfId="8" applyFont="1" applyBorder="1" applyAlignment="1">
      <alignment horizontal="right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8" fillId="0" borderId="0" xfId="8" applyNumberFormat="1" applyBorder="1" applyAlignment="1">
      <alignment horizontal="center"/>
    </xf>
    <xf numFmtId="164" fontId="8" fillId="0" borderId="0" xfId="8" applyNumberFormat="1" applyFont="1" applyBorder="1" applyAlignment="1">
      <alignment horizontal="right" indent="1"/>
    </xf>
    <xf numFmtId="164" fontId="8" fillId="0" borderId="0" xfId="8" applyNumberFormat="1" applyBorder="1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/>
    <xf numFmtId="2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right"/>
    </xf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164" fontId="0" fillId="0" borderId="0" xfId="0" applyNumberFormat="1" applyBorder="1"/>
    <xf numFmtId="0" fontId="0" fillId="0" borderId="7" xfId="0" applyBorder="1"/>
    <xf numFmtId="0" fontId="5" fillId="0" borderId="3" xfId="0" applyFont="1" applyBorder="1"/>
    <xf numFmtId="165" fontId="5" fillId="0" borderId="3" xfId="0" applyNumberFormat="1" applyFont="1" applyBorder="1"/>
    <xf numFmtId="0" fontId="8" fillId="0" borderId="8" xfId="8" applyBorder="1"/>
    <xf numFmtId="1" fontId="6" fillId="0" borderId="11" xfId="8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0" xfId="0" applyFont="1" applyBorder="1" applyAlignment="1">
      <alignment horizontal="left"/>
    </xf>
    <xf numFmtId="0" fontId="8" fillId="0" borderId="2" xfId="8" applyBorder="1"/>
    <xf numFmtId="0" fontId="12" fillId="0" borderId="0" xfId="0" applyFont="1" applyBorder="1" applyAlignment="1">
      <alignment horizontal="center" wrapText="1"/>
    </xf>
    <xf numFmtId="0" fontId="6" fillId="0" borderId="1" xfId="0" applyFont="1" applyBorder="1"/>
    <xf numFmtId="1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8" fillId="0" borderId="2" xfId="8" applyFont="1" applyBorder="1"/>
    <xf numFmtId="0" fontId="10" fillId="0" borderId="2" xfId="8" applyFont="1" applyBorder="1"/>
    <xf numFmtId="0" fontId="0" fillId="0" borderId="0" xfId="0" applyBorder="1" applyAlignment="1">
      <alignment horizontal="right"/>
    </xf>
    <xf numFmtId="0" fontId="8" fillId="0" borderId="1" xfId="8" applyFont="1" applyBorder="1" applyAlignment="1">
      <alignment horizontal="left" indent="1"/>
    </xf>
    <xf numFmtId="0" fontId="5" fillId="0" borderId="3" xfId="8" applyFont="1" applyBorder="1" applyAlignment="1">
      <alignment horizontal="center"/>
    </xf>
    <xf numFmtId="2" fontId="5" fillId="0" borderId="3" xfId="8" applyNumberFormat="1" applyFont="1" applyBorder="1" applyAlignment="1">
      <alignment horizontal="center"/>
    </xf>
    <xf numFmtId="0" fontId="0" fillId="0" borderId="14" xfId="0" applyBorder="1"/>
    <xf numFmtId="2" fontId="0" fillId="0" borderId="0" xfId="0" applyNumberFormat="1" applyBorder="1"/>
    <xf numFmtId="0" fontId="6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5" fillId="0" borderId="0" xfId="8" applyFont="1" applyBorder="1" applyAlignment="1">
      <alignment horizontal="right"/>
    </xf>
    <xf numFmtId="0" fontId="8" fillId="0" borderId="0" xfId="8" applyBorder="1" applyAlignment="1">
      <alignment horizontal="right" vertical="center"/>
    </xf>
    <xf numFmtId="2" fontId="6" fillId="0" borderId="3" xfId="0" applyNumberFormat="1" applyFont="1" applyBorder="1"/>
    <xf numFmtId="0" fontId="5" fillId="0" borderId="3" xfId="0" applyFont="1" applyBorder="1" applyAlignment="1">
      <alignment horizontal="center"/>
    </xf>
    <xf numFmtId="0" fontId="14" fillId="0" borderId="0" xfId="6" applyFont="1" applyBorder="1" applyAlignment="1">
      <alignment horizontal="left"/>
    </xf>
    <xf numFmtId="166" fontId="6" fillId="0" borderId="0" xfId="0" applyNumberFormat="1" applyFont="1" applyBorder="1" applyAlignment="1">
      <alignment horizontal="center"/>
    </xf>
    <xf numFmtId="166" fontId="0" fillId="0" borderId="0" xfId="0" applyNumberFormat="1"/>
    <xf numFmtId="2" fontId="5" fillId="0" borderId="3" xfId="0" applyNumberFormat="1" applyFont="1" applyBorder="1"/>
    <xf numFmtId="2" fontId="5" fillId="0" borderId="3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3" fontId="5" fillId="0" borderId="3" xfId="0" applyNumberFormat="1" applyFont="1" applyBorder="1"/>
    <xf numFmtId="165" fontId="0" fillId="0" borderId="0" xfId="0" applyNumberForma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6" fontId="0" fillId="0" borderId="0" xfId="8" applyNumberFormat="1" applyFont="1" applyBorder="1" applyAlignment="1">
      <alignment horizontal="center"/>
    </xf>
    <xf numFmtId="0" fontId="5" fillId="0" borderId="0" xfId="0" applyFont="1" applyBorder="1"/>
    <xf numFmtId="0" fontId="4" fillId="0" borderId="0" xfId="6" applyFont="1" applyBorder="1" applyAlignment="1">
      <alignment horizontal="center"/>
    </xf>
    <xf numFmtId="0" fontId="4" fillId="0" borderId="0" xfId="6" applyFont="1" applyBorder="1" applyAlignment="1">
      <alignment wrapText="1"/>
    </xf>
    <xf numFmtId="0" fontId="5" fillId="0" borderId="0" xfId="9" applyFont="1" applyBorder="1" applyAlignment="1">
      <alignment horizontal="center"/>
    </xf>
    <xf numFmtId="0" fontId="5" fillId="0" borderId="0" xfId="9" quotePrefix="1" applyFont="1" applyBorder="1" applyAlignment="1">
      <alignment horizontal="left" vertical="center"/>
    </xf>
    <xf numFmtId="0" fontId="0" fillId="0" borderId="16" xfId="0" applyBorder="1"/>
    <xf numFmtId="0" fontId="8" fillId="0" borderId="0" xfId="8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8" fillId="0" borderId="15" xfId="8" applyBorder="1"/>
    <xf numFmtId="0" fontId="8" fillId="0" borderId="16" xfId="8" applyBorder="1"/>
    <xf numFmtId="0" fontId="6" fillId="0" borderId="30" xfId="8" applyFont="1" applyBorder="1" applyAlignment="1">
      <alignment horizontal="center"/>
    </xf>
    <xf numFmtId="0" fontId="8" fillId="0" borderId="1" xfId="8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16" fillId="0" borderId="1" xfId="0" applyFont="1" applyBorder="1"/>
    <xf numFmtId="0" fontId="16" fillId="0" borderId="0" xfId="0" applyFont="1" applyBorder="1"/>
    <xf numFmtId="0" fontId="16" fillId="0" borderId="7" xfId="0" applyFont="1" applyBorder="1"/>
    <xf numFmtId="0" fontId="16" fillId="0" borderId="3" xfId="0" applyFont="1" applyBorder="1"/>
    <xf numFmtId="0" fontId="5" fillId="0" borderId="6" xfId="0" applyFont="1" applyBorder="1"/>
    <xf numFmtId="1" fontId="5" fillId="0" borderId="3" xfId="0" applyNumberFormat="1" applyFont="1" applyBorder="1" applyAlignment="1">
      <alignment horizontal="center"/>
    </xf>
    <xf numFmtId="2" fontId="0" fillId="0" borderId="2" xfId="0" applyNumberFormat="1" applyBorder="1"/>
    <xf numFmtId="166" fontId="0" fillId="0" borderId="0" xfId="0" applyNumberFormat="1" applyBorder="1"/>
    <xf numFmtId="1" fontId="2" fillId="0" borderId="0" xfId="6" applyNumberFormat="1" applyFont="1" applyBorder="1" applyAlignment="1">
      <alignment horizontal="center"/>
    </xf>
    <xf numFmtId="0" fontId="2" fillId="0" borderId="0" xfId="6" applyFont="1" applyBorder="1" applyAlignment="1">
      <alignment horizontal="right"/>
    </xf>
    <xf numFmtId="2" fontId="0" fillId="0" borderId="14" xfId="0" applyNumberFormat="1" applyBorder="1"/>
    <xf numFmtId="169" fontId="0" fillId="0" borderId="0" xfId="0" applyNumberForma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0" fontId="8" fillId="0" borderId="14" xfId="8" applyBorder="1"/>
    <xf numFmtId="0" fontId="5" fillId="0" borderId="14" xfId="0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0" fontId="5" fillId="0" borderId="0" xfId="9" applyFont="1" applyBorder="1" applyAlignment="1">
      <alignment horizontal="center" vertical="center"/>
    </xf>
    <xf numFmtId="0" fontId="5" fillId="0" borderId="6" xfId="8" quotePrefix="1" applyFont="1" applyBorder="1" applyAlignment="1">
      <alignment horizontal="center" vertical="center"/>
    </xf>
    <xf numFmtId="0" fontId="5" fillId="0" borderId="0" xfId="8" applyFont="1" applyBorder="1" applyAlignment="1">
      <alignment horizontal="center" vertical="center"/>
    </xf>
    <xf numFmtId="49" fontId="6" fillId="0" borderId="11" xfId="8" applyNumberFormat="1" applyFont="1" applyBorder="1" applyAlignment="1">
      <alignment horizontal="center"/>
    </xf>
    <xf numFmtId="11" fontId="6" fillId="0" borderId="11" xfId="8" applyNumberFormat="1" applyFont="1" applyBorder="1"/>
    <xf numFmtId="1" fontId="13" fillId="0" borderId="14" xfId="6" applyNumberFormat="1" applyBorder="1" applyAlignment="1">
      <alignment horizontal="center"/>
    </xf>
    <xf numFmtId="1" fontId="14" fillId="0" borderId="14" xfId="6" applyNumberFormat="1" applyFont="1" applyBorder="1" applyAlignment="1">
      <alignment horizontal="center"/>
    </xf>
    <xf numFmtId="0" fontId="5" fillId="0" borderId="14" xfId="0" applyFont="1" applyBorder="1"/>
    <xf numFmtId="1" fontId="5" fillId="0" borderId="16" xfId="0" applyNumberFormat="1" applyFont="1" applyBorder="1"/>
    <xf numFmtId="1" fontId="6" fillId="0" borderId="30" xfId="8" applyNumberFormat="1" applyFont="1" applyBorder="1" applyAlignment="1">
      <alignment horizontal="center"/>
    </xf>
    <xf numFmtId="166" fontId="6" fillId="0" borderId="30" xfId="8" applyNumberFormat="1" applyFont="1" applyBorder="1" applyAlignment="1">
      <alignment horizontal="center"/>
    </xf>
    <xf numFmtId="2" fontId="5" fillId="0" borderId="16" xfId="0" applyNumberFormat="1" applyFont="1" applyBorder="1" applyAlignment="1">
      <alignment horizontal="left"/>
    </xf>
    <xf numFmtId="2" fontId="6" fillId="0" borderId="2" xfId="0" applyNumberFormat="1" applyFont="1" applyBorder="1"/>
    <xf numFmtId="2" fontId="5" fillId="0" borderId="16" xfId="0" applyNumberFormat="1" applyFont="1" applyBorder="1"/>
    <xf numFmtId="2" fontId="6" fillId="0" borderId="30" xfId="8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left"/>
    </xf>
    <xf numFmtId="2" fontId="6" fillId="0" borderId="0" xfId="8" applyNumberFormat="1" applyFont="1" applyFill="1" applyBorder="1" applyAlignment="1">
      <alignment horizontal="left" vertical="center" indent="1"/>
    </xf>
    <xf numFmtId="1" fontId="5" fillId="0" borderId="0" xfId="0" applyNumberFormat="1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17" fillId="0" borderId="1" xfId="0" applyFont="1" applyBorder="1"/>
    <xf numFmtId="0" fontId="19" fillId="0" borderId="20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14" fontId="18" fillId="0" borderId="31" xfId="0" applyNumberFormat="1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14" fontId="18" fillId="0" borderId="33" xfId="0" applyNumberFormat="1" applyFont="1" applyBorder="1" applyAlignment="1">
      <alignment horizontal="center"/>
    </xf>
    <xf numFmtId="0" fontId="18" fillId="0" borderId="22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24" xfId="0" applyNumberFormat="1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" fontId="18" fillId="0" borderId="18" xfId="0" applyNumberFormat="1" applyFont="1" applyBorder="1" applyAlignment="1">
      <alignment horizontal="center" vertical="center"/>
    </xf>
    <xf numFmtId="49" fontId="18" fillId="0" borderId="24" xfId="0" applyNumberFormat="1" applyFont="1" applyBorder="1" applyAlignment="1">
      <alignment horizontal="center" vertical="center"/>
    </xf>
    <xf numFmtId="1" fontId="18" fillId="0" borderId="31" xfId="0" applyNumberFormat="1" applyFont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1" fontId="18" fillId="0" borderId="31" xfId="0" applyNumberFormat="1" applyFont="1" applyFill="1" applyBorder="1" applyAlignment="1">
      <alignment horizontal="center" vertical="center"/>
    </xf>
    <xf numFmtId="1" fontId="18" fillId="0" borderId="18" xfId="0" applyNumberFormat="1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1" fontId="18" fillId="0" borderId="36" xfId="0" applyNumberFormat="1" applyFont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1" fontId="18" fillId="0" borderId="26" xfId="0" applyNumberFormat="1" applyFont="1" applyBorder="1" applyAlignment="1">
      <alignment horizontal="center" vertical="center"/>
    </xf>
    <xf numFmtId="168" fontId="6" fillId="0" borderId="11" xfId="8" applyNumberFormat="1" applyFont="1" applyBorder="1" applyAlignment="1" applyProtection="1">
      <alignment horizontal="center" vertical="center"/>
    </xf>
    <xf numFmtId="14" fontId="6" fillId="0" borderId="11" xfId="8" applyNumberFormat="1" applyFont="1" applyBorder="1" applyAlignment="1">
      <alignment horizontal="center" vertical="center"/>
    </xf>
    <xf numFmtId="14" fontId="8" fillId="0" borderId="11" xfId="8" applyNumberFormat="1" applyFont="1" applyBorder="1" applyAlignment="1">
      <alignment horizontal="center" vertical="center"/>
    </xf>
    <xf numFmtId="0" fontId="8" fillId="3" borderId="0" xfId="8" applyFill="1" applyBorder="1" applyAlignment="1">
      <alignment horizontal="center"/>
    </xf>
    <xf numFmtId="0" fontId="0" fillId="2" borderId="0" xfId="0" applyFill="1" applyBorder="1"/>
    <xf numFmtId="0" fontId="8" fillId="2" borderId="0" xfId="8" applyFill="1" applyBorder="1" applyAlignment="1">
      <alignment horizontal="center"/>
    </xf>
    <xf numFmtId="166" fontId="0" fillId="2" borderId="0" xfId="0" applyNumberFormat="1" applyFill="1" applyBorder="1" applyAlignment="1">
      <alignment horizontal="center"/>
    </xf>
    <xf numFmtId="0" fontId="6" fillId="2" borderId="0" xfId="8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6" fillId="2" borderId="0" xfId="8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166" fontId="5" fillId="2" borderId="0" xfId="0" applyNumberFormat="1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166" fontId="0" fillId="2" borderId="0" xfId="0" applyNumberFormat="1" applyFill="1" applyBorder="1"/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6" fillId="0" borderId="0" xfId="9" applyAlignment="1">
      <alignment horizontal="right"/>
    </xf>
    <xf numFmtId="0" fontId="6" fillId="0" borderId="0" xfId="9"/>
    <xf numFmtId="0" fontId="6" fillId="0" borderId="0" xfId="9" applyAlignment="1">
      <alignment horizontal="center"/>
    </xf>
    <xf numFmtId="0" fontId="0" fillId="0" borderId="0" xfId="9" applyFont="1" applyAlignment="1">
      <alignment horizontal="right"/>
    </xf>
    <xf numFmtId="2" fontId="0" fillId="0" borderId="0" xfId="9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5" fillId="0" borderId="0" xfId="9" applyFont="1"/>
    <xf numFmtId="166" fontId="6" fillId="0" borderId="0" xfId="9" applyNumberFormat="1" applyAlignment="1">
      <alignment horizontal="center"/>
    </xf>
    <xf numFmtId="164" fontId="6" fillId="0" borderId="0" xfId="9" applyNumberFormat="1" applyAlignment="1">
      <alignment horizontal="right" indent="1"/>
    </xf>
    <xf numFmtId="164" fontId="6" fillId="0" borderId="0" xfId="9" applyNumberForma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6" fillId="0" borderId="14" xfId="0" applyFont="1" applyBorder="1"/>
    <xf numFmtId="4" fontId="6" fillId="0" borderId="0" xfId="0" applyNumberFormat="1" applyFont="1" applyAlignment="1">
      <alignment horizontal="center"/>
    </xf>
    <xf numFmtId="6" fontId="0" fillId="0" borderId="0" xfId="0" applyNumberFormat="1" applyAlignment="1">
      <alignment horizontal="center"/>
    </xf>
    <xf numFmtId="0" fontId="6" fillId="0" borderId="0" xfId="0" applyFont="1"/>
    <xf numFmtId="8" fontId="0" fillId="0" borderId="0" xfId="0" applyNumberFormat="1"/>
    <xf numFmtId="6" fontId="0" fillId="0" borderId="0" xfId="0" applyNumberFormat="1"/>
    <xf numFmtId="0" fontId="6" fillId="0" borderId="0" xfId="0" applyFont="1" applyAlignment="1">
      <alignment horizontal="right"/>
    </xf>
    <xf numFmtId="164" fontId="0" fillId="0" borderId="0" xfId="0" applyNumberFormat="1"/>
    <xf numFmtId="165" fontId="5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right" wrapText="1"/>
    </xf>
    <xf numFmtId="0" fontId="0" fillId="0" borderId="38" xfId="0" applyBorder="1"/>
    <xf numFmtId="1" fontId="1" fillId="0" borderId="0" xfId="6" applyNumberFormat="1" applyFont="1" applyBorder="1" applyAlignment="1">
      <alignment horizontal="center"/>
    </xf>
    <xf numFmtId="1" fontId="18" fillId="0" borderId="26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8" fillId="0" borderId="39" xfId="0" applyFont="1" applyFill="1" applyBorder="1" applyAlignment="1">
      <alignment horizontal="center" vertical="center"/>
    </xf>
    <xf numFmtId="1" fontId="18" fillId="0" borderId="37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/>
    <xf numFmtId="0" fontId="10" fillId="0" borderId="0" xfId="9" applyFont="1" applyBorder="1" applyAlignment="1">
      <alignment horizontal="center"/>
    </xf>
    <xf numFmtId="0" fontId="10" fillId="0" borderId="0" xfId="9" applyFont="1" applyBorder="1" applyAlignment="1">
      <alignment horizontal="left"/>
    </xf>
    <xf numFmtId="0" fontId="18" fillId="0" borderId="34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9" xfId="0" applyFont="1" applyBorder="1" applyAlignment="1"/>
    <xf numFmtId="0" fontId="18" fillId="0" borderId="23" xfId="0" applyFont="1" applyBorder="1" applyAlignment="1"/>
    <xf numFmtId="0" fontId="18" fillId="0" borderId="4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8" fillId="0" borderId="0" xfId="8" applyFont="1" applyAlignment="1">
      <alignment horizontal="left" wrapText="1"/>
    </xf>
  </cellXfs>
  <cellStyles count="11">
    <cellStyle name="Currency 2" xfId="1" xr:uid="{00000000-0005-0000-0000-000000000000}"/>
    <cellStyle name="Currency 3" xfId="2" xr:uid="{00000000-0005-0000-0000-000001000000}"/>
    <cellStyle name="Currency 3 2" xfId="3" xr:uid="{00000000-0005-0000-0000-000002000000}"/>
    <cellStyle name="Currency 4" xfId="4" xr:uid="{00000000-0005-0000-0000-000003000000}"/>
    <cellStyle name="Hyperlink 2" xfId="5" xr:uid="{00000000-0005-0000-0000-000004000000}"/>
    <cellStyle name="Normal" xfId="0" builtinId="0"/>
    <cellStyle name="Normal 2" xfId="6" xr:uid="{00000000-0005-0000-0000-000006000000}"/>
    <cellStyle name="Normal 2 2" xfId="10" xr:uid="{00000000-0005-0000-0000-000007000000}"/>
    <cellStyle name="Normal 3" xfId="7" xr:uid="{00000000-0005-0000-0000-000008000000}"/>
    <cellStyle name="Normal_200 Series - Earthwork" xfId="8" xr:uid="{00000000-0005-0000-0000-000009000000}"/>
    <cellStyle name="Normal_200 Series - Earthwork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74028.46F575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133350</xdr:rowOff>
    </xdr:from>
    <xdr:to>
      <xdr:col>4</xdr:col>
      <xdr:colOff>800100</xdr:colOff>
      <xdr:row>3</xdr:row>
      <xdr:rowOff>95250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59180A18-D19D-4271-97A7-3A4324F4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3335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2</xdr:col>
      <xdr:colOff>390525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0E85547A-C667-4FB8-8C5F-CA6677096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28575</xdr:rowOff>
    </xdr:from>
    <xdr:to>
      <xdr:col>2</xdr:col>
      <xdr:colOff>428625</xdr:colOff>
      <xdr:row>3</xdr:row>
      <xdr:rowOff>152400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EAB5319E-4740-44F1-BD2F-4040B141F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28575</xdr:rowOff>
    </xdr:from>
    <xdr:to>
      <xdr:col>2</xdr:col>
      <xdr:colOff>438150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F9524C1D-D83A-4A62-81EC-1160DCDB6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38100</xdr:rowOff>
    </xdr:from>
    <xdr:to>
      <xdr:col>2</xdr:col>
      <xdr:colOff>400050</xdr:colOff>
      <xdr:row>4</xdr:row>
      <xdr:rowOff>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CACBCEDB-5752-4EDD-9600-9C80B7410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002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1</xdr:col>
      <xdr:colOff>1000125</xdr:colOff>
      <xdr:row>3</xdr:row>
      <xdr:rowOff>152400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9BC247EC-67A9-4073-96E3-8C5B9007C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1</xdr:col>
      <xdr:colOff>1000125</xdr:colOff>
      <xdr:row>3</xdr:row>
      <xdr:rowOff>152400</xdr:rowOff>
    </xdr:to>
    <xdr:pic>
      <xdr:nvPicPr>
        <xdr:cNvPr id="4" name="Picture 1" descr="BG Logo_7-29-2019">
          <a:extLst>
            <a:ext uri="{FF2B5EF4-FFF2-40B4-BE49-F238E27FC236}">
              <a16:creationId xmlns:a16="http://schemas.microsoft.com/office/drawing/2014/main" id="{696E3354-9045-42C0-94DF-06B36EB9D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1</xdr:col>
      <xdr:colOff>1000125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8397BD85-F944-4976-A0F2-5ACE7F6A5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1</xdr:col>
      <xdr:colOff>1000125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ED6B4781-0C27-4D90-8C8D-91A86F975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1</xdr:col>
      <xdr:colOff>1000125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B99ACA1A-6302-4987-9803-B27473AFF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28575</xdr:rowOff>
    </xdr:from>
    <xdr:to>
      <xdr:col>1</xdr:col>
      <xdr:colOff>1000125</xdr:colOff>
      <xdr:row>3</xdr:row>
      <xdr:rowOff>152400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7E82DADF-70A9-4012-8696-81FC3FAA6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500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2</xdr:col>
      <xdr:colOff>180975</xdr:colOff>
      <xdr:row>3</xdr:row>
      <xdr:rowOff>123825</xdr:rowOff>
    </xdr:to>
    <xdr:pic>
      <xdr:nvPicPr>
        <xdr:cNvPr id="3" name="Picture 1" descr="BG Logo_7-29-2019">
          <a:extLst>
            <a:ext uri="{FF2B5EF4-FFF2-40B4-BE49-F238E27FC236}">
              <a16:creationId xmlns:a16="http://schemas.microsoft.com/office/drawing/2014/main" id="{0C6C693F-8DA6-436D-83EC-FDE86A59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19050</xdr:rowOff>
    </xdr:from>
    <xdr:to>
      <xdr:col>2</xdr:col>
      <xdr:colOff>428625</xdr:colOff>
      <xdr:row>3</xdr:row>
      <xdr:rowOff>142875</xdr:rowOff>
    </xdr:to>
    <xdr:pic>
      <xdr:nvPicPr>
        <xdr:cNvPr id="5" name="Picture 1" descr="BG Logo_7-29-2019">
          <a:extLst>
            <a:ext uri="{FF2B5EF4-FFF2-40B4-BE49-F238E27FC236}">
              <a16:creationId xmlns:a16="http://schemas.microsoft.com/office/drawing/2014/main" id="{74D000D2-4566-412F-9A43-FC70EE351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8097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Picture 1" descr="BG Logo_7-29-2019">
          <a:extLst>
            <a:ext uri="{FF2B5EF4-FFF2-40B4-BE49-F238E27FC236}">
              <a16:creationId xmlns:a16="http://schemas.microsoft.com/office/drawing/2014/main" id="{5437282D-8283-42BD-8CF0-EE83D22C6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15240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CJ%20Templates\Projects\2002\020660\ENG\EST\Projects\2002\020660\ENG\DOCS\REPORTS\Report\Design%20Report\BRIDG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Sp-SemiDpAb"/>
      <sheetName val="1 Sp-StubAb-shting"/>
      <sheetName val="Conspan"/>
      <sheetName val="1 Sp-MSE Walls"/>
      <sheetName val="1 Sp-MSE Walls ccj"/>
      <sheetName val="3 Span"/>
      <sheetName val="202.110001"/>
      <sheetName val="202.19"/>
      <sheetName val="Blank Calc Sht"/>
      <sheetName val="Sheet1"/>
      <sheetName val="BRIDGE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3DCF-EF57-4428-8678-945E89E00300}">
  <sheetPr>
    <pageSetUpPr fitToPage="1"/>
  </sheetPr>
  <dimension ref="A1:K47"/>
  <sheetViews>
    <sheetView zoomScaleNormal="100" workbookViewId="0">
      <selection activeCell="E33" sqref="E33"/>
    </sheetView>
  </sheetViews>
  <sheetFormatPr defaultRowHeight="12.75" x14ac:dyDescent="0.2"/>
  <cols>
    <col min="3" max="3" width="13.140625" customWidth="1"/>
    <col min="4" max="4" width="13.140625" hidden="1" customWidth="1"/>
    <col min="5" max="6" width="13.140625" customWidth="1"/>
    <col min="7" max="7" width="40.140625" customWidth="1"/>
    <col min="8" max="11" width="13.140625" customWidth="1"/>
  </cols>
  <sheetData>
    <row r="1" spans="1:11" x14ac:dyDescent="0.2">
      <c r="B1" s="129"/>
      <c r="C1" s="135"/>
      <c r="D1" s="136"/>
      <c r="E1" s="136"/>
      <c r="F1" s="247" t="s">
        <v>71</v>
      </c>
      <c r="G1" s="248" t="s">
        <v>122</v>
      </c>
      <c r="H1" s="141"/>
      <c r="I1" s="136"/>
      <c r="J1" s="136"/>
      <c r="K1" s="61"/>
    </row>
    <row r="2" spans="1:11" x14ac:dyDescent="0.2">
      <c r="B2" s="129"/>
      <c r="C2" s="62"/>
      <c r="D2" s="2"/>
      <c r="E2" s="2"/>
      <c r="F2" s="249"/>
      <c r="G2" s="249"/>
      <c r="H2" s="120"/>
      <c r="I2" s="2"/>
      <c r="J2" s="2"/>
      <c r="K2" s="100"/>
    </row>
    <row r="3" spans="1:11" x14ac:dyDescent="0.2">
      <c r="A3" s="129"/>
      <c r="B3" s="129"/>
      <c r="C3" s="137"/>
      <c r="D3" s="138"/>
      <c r="E3" s="138"/>
      <c r="F3" s="250" t="s">
        <v>72</v>
      </c>
      <c r="G3" s="251" t="s">
        <v>121</v>
      </c>
      <c r="H3" s="124"/>
      <c r="I3" s="2"/>
      <c r="J3" s="2"/>
      <c r="K3" s="100"/>
    </row>
    <row r="4" spans="1:11" ht="13.5" thickBot="1" x14ac:dyDescent="0.25">
      <c r="A4" s="129"/>
      <c r="B4" s="129"/>
      <c r="C4" s="139"/>
      <c r="D4" s="140"/>
      <c r="E4" s="140"/>
      <c r="F4" s="140"/>
      <c r="G4" s="140"/>
      <c r="H4" s="140"/>
      <c r="I4" s="4"/>
      <c r="J4" s="4"/>
      <c r="K4" s="125"/>
    </row>
    <row r="5" spans="1:11" x14ac:dyDescent="0.2">
      <c r="A5" s="129"/>
      <c r="B5" s="129"/>
      <c r="C5" s="255" t="s">
        <v>62</v>
      </c>
      <c r="D5" s="256"/>
      <c r="E5" s="256"/>
      <c r="F5" s="256"/>
      <c r="G5" s="256"/>
      <c r="H5" s="175" t="s">
        <v>83</v>
      </c>
      <c r="I5" s="176" t="s">
        <v>98</v>
      </c>
      <c r="J5" s="176" t="s">
        <v>69</v>
      </c>
      <c r="K5" s="177" t="s">
        <v>119</v>
      </c>
    </row>
    <row r="6" spans="1:11" x14ac:dyDescent="0.2">
      <c r="A6" s="129"/>
      <c r="B6" s="129"/>
      <c r="C6" s="257"/>
      <c r="D6" s="258"/>
      <c r="E6" s="258"/>
      <c r="F6" s="258"/>
      <c r="G6" s="258"/>
      <c r="H6" s="178" t="s">
        <v>68</v>
      </c>
      <c r="I6" s="179">
        <v>44894</v>
      </c>
      <c r="J6" s="180" t="s">
        <v>68</v>
      </c>
      <c r="K6" s="181">
        <v>44894</v>
      </c>
    </row>
    <row r="7" spans="1:11" x14ac:dyDescent="0.2">
      <c r="A7" s="129"/>
      <c r="B7" s="129"/>
      <c r="C7" s="182" t="s">
        <v>63</v>
      </c>
      <c r="D7" s="183" t="s">
        <v>64</v>
      </c>
      <c r="E7" s="183" t="s">
        <v>65</v>
      </c>
      <c r="F7" s="183" t="s">
        <v>66</v>
      </c>
      <c r="G7" s="259" t="s">
        <v>67</v>
      </c>
      <c r="H7" s="260"/>
      <c r="I7" s="260"/>
      <c r="J7" s="260"/>
      <c r="K7" s="261"/>
    </row>
    <row r="8" spans="1:11" x14ac:dyDescent="0.2">
      <c r="A8" s="129"/>
      <c r="B8" s="129"/>
      <c r="C8" s="184">
        <v>202</v>
      </c>
      <c r="D8" s="185">
        <v>11000</v>
      </c>
      <c r="E8" s="186" t="str">
        <f>'Structure Removed'!K10</f>
        <v>LUMP</v>
      </c>
      <c r="F8" s="185" t="str">
        <f>'Structure Removed'!K11</f>
        <v xml:space="preserve"> </v>
      </c>
      <c r="G8" s="252" t="str">
        <f>'Structure Removed'!C9</f>
        <v>STRUCTURE REMOVED</v>
      </c>
      <c r="H8" s="253"/>
      <c r="I8" s="253"/>
      <c r="J8" s="253"/>
      <c r="K8" s="254"/>
    </row>
    <row r="9" spans="1:11" x14ac:dyDescent="0.2">
      <c r="A9" s="129"/>
      <c r="C9" s="187"/>
      <c r="D9" s="183"/>
      <c r="E9" s="183"/>
      <c r="F9" s="183"/>
      <c r="G9" s="252"/>
      <c r="H9" s="253"/>
      <c r="I9" s="253"/>
      <c r="J9" s="253"/>
      <c r="K9" s="254"/>
    </row>
    <row r="10" spans="1:11" x14ac:dyDescent="0.2">
      <c r="A10" s="129"/>
      <c r="B10" s="129"/>
      <c r="C10" s="184">
        <v>503</v>
      </c>
      <c r="D10" s="183">
        <v>11101</v>
      </c>
      <c r="E10" s="188" t="str">
        <f>'Cofferdams_Exc. Bracing'!K10</f>
        <v>LUMP</v>
      </c>
      <c r="F10" s="183" t="str">
        <f>'Cofferdams_Exc. Bracing'!K11</f>
        <v xml:space="preserve"> </v>
      </c>
      <c r="G10" s="252" t="str">
        <f>'Cofferdams_Exc. Bracing'!C9</f>
        <v>COFFERDAMS AND EXCAVATION BRACING, AS PER PLAN</v>
      </c>
      <c r="H10" s="253"/>
      <c r="I10" s="253"/>
      <c r="J10" s="253"/>
      <c r="K10" s="254"/>
    </row>
    <row r="11" spans="1:11" x14ac:dyDescent="0.2">
      <c r="A11" s="129"/>
      <c r="B11" s="129"/>
      <c r="C11" s="187"/>
      <c r="D11" s="183"/>
      <c r="E11" s="188"/>
      <c r="F11" s="183"/>
      <c r="G11" s="252"/>
      <c r="H11" s="253"/>
      <c r="I11" s="253"/>
      <c r="J11" s="253"/>
      <c r="K11" s="254"/>
    </row>
    <row r="12" spans="1:11" x14ac:dyDescent="0.2">
      <c r="A12" s="129"/>
      <c r="B12" s="129"/>
      <c r="C12" s="182">
        <v>503</v>
      </c>
      <c r="D12" s="183">
        <v>21100</v>
      </c>
      <c r="E12" s="188">
        <f>'Unclassifed Exc'!K10</f>
        <v>58.856990740741672</v>
      </c>
      <c r="F12" s="183" t="str">
        <f>'Unclassifed Exc'!K11</f>
        <v>CY</v>
      </c>
      <c r="G12" s="252" t="str">
        <f>'Unclassifed Exc'!C9</f>
        <v xml:space="preserve">UNCLASSIFIED EXCAVATION </v>
      </c>
      <c r="H12" s="253"/>
      <c r="I12" s="253"/>
      <c r="J12" s="253"/>
      <c r="K12" s="254"/>
    </row>
    <row r="13" spans="1:11" x14ac:dyDescent="0.2">
      <c r="A13" s="129"/>
      <c r="B13" s="129"/>
      <c r="C13" s="182"/>
      <c r="D13" s="183"/>
      <c r="E13" s="188"/>
      <c r="F13" s="183"/>
      <c r="G13" s="252"/>
      <c r="H13" s="253"/>
      <c r="I13" s="253"/>
      <c r="J13" s="253"/>
      <c r="K13" s="254"/>
    </row>
    <row r="14" spans="1:11" x14ac:dyDescent="0.2">
      <c r="A14" s="129"/>
      <c r="B14" s="129"/>
      <c r="C14" s="182">
        <v>509</v>
      </c>
      <c r="D14" s="183">
        <v>10000</v>
      </c>
      <c r="E14" s="188">
        <f>ReSteel!K10</f>
        <v>3447</v>
      </c>
      <c r="F14" s="183" t="str">
        <f>ReSteel!K11</f>
        <v>LB</v>
      </c>
      <c r="G14" s="252" t="str">
        <f>ReSteel!C9</f>
        <v>EPOXY COATED STEEL REINFORCEMENT</v>
      </c>
      <c r="H14" s="253"/>
      <c r="I14" s="253"/>
      <c r="J14" s="253"/>
      <c r="K14" s="254"/>
    </row>
    <row r="15" spans="1:11" x14ac:dyDescent="0.2">
      <c r="A15" s="129"/>
      <c r="B15" s="129"/>
      <c r="C15" s="182"/>
      <c r="D15" s="183"/>
      <c r="E15" s="188"/>
      <c r="F15" s="183"/>
      <c r="G15" s="252"/>
      <c r="H15" s="253"/>
      <c r="I15" s="253"/>
      <c r="J15" s="253"/>
      <c r="K15" s="254"/>
    </row>
    <row r="16" spans="1:11" x14ac:dyDescent="0.2">
      <c r="A16" s="129"/>
      <c r="B16" s="129"/>
      <c r="C16" s="182">
        <v>511</v>
      </c>
      <c r="D16" s="183">
        <v>46010</v>
      </c>
      <c r="E16" s="188">
        <f>'WW Concrete'!K10</f>
        <v>6.8999999999999995</v>
      </c>
      <c r="F16" s="188" t="str">
        <f>'WW Concrete'!K11</f>
        <v>CY</v>
      </c>
      <c r="G16" s="252" t="str">
        <f>'WW Concrete'!C9</f>
        <v>CLASS QC1 CONCRETE, RETAINING/WINGWALL NOT INCLUDING FOOTING</v>
      </c>
      <c r="H16" s="253"/>
      <c r="I16" s="253"/>
      <c r="J16" s="253"/>
      <c r="K16" s="254"/>
    </row>
    <row r="17" spans="1:11" x14ac:dyDescent="0.2">
      <c r="A17" s="129"/>
      <c r="B17" s="129"/>
      <c r="C17" s="182">
        <v>511</v>
      </c>
      <c r="D17" s="183">
        <v>46510</v>
      </c>
      <c r="E17" s="188">
        <f>'Footing Concrete'!K10</f>
        <v>19</v>
      </c>
      <c r="F17" s="183" t="str">
        <f>'Footing Concrete'!K11</f>
        <v>CY</v>
      </c>
      <c r="G17" s="252" t="str">
        <f>'Footing Concrete'!C9</f>
        <v>CLASS QC1 CONCRETE, FOOTING</v>
      </c>
      <c r="H17" s="253"/>
      <c r="I17" s="253"/>
      <c r="J17" s="253"/>
      <c r="K17" s="254"/>
    </row>
    <row r="18" spans="1:11" x14ac:dyDescent="0.2">
      <c r="A18" s="129"/>
      <c r="B18" s="129"/>
      <c r="C18" s="189">
        <v>511</v>
      </c>
      <c r="D18" s="190">
        <v>46610</v>
      </c>
      <c r="E18" s="188">
        <f>'HW Concrete'!K10</f>
        <v>1</v>
      </c>
      <c r="F18" s="190" t="str">
        <f>'HW Concrete'!K11</f>
        <v>CY</v>
      </c>
      <c r="G18" s="252" t="str">
        <f>'HW Concrete'!C9</f>
        <v>CLASS QC1 CONCRETE, HEADWALL</v>
      </c>
      <c r="H18" s="253"/>
      <c r="I18" s="253"/>
      <c r="J18" s="253"/>
      <c r="K18" s="254"/>
    </row>
    <row r="19" spans="1:11" x14ac:dyDescent="0.2">
      <c r="A19" s="129"/>
      <c r="B19" s="129"/>
      <c r="C19" s="189"/>
      <c r="D19" s="190"/>
      <c r="E19" s="188"/>
      <c r="F19" s="190"/>
      <c r="G19" s="252"/>
      <c r="H19" s="253"/>
      <c r="I19" s="253"/>
      <c r="J19" s="253"/>
      <c r="K19" s="254"/>
    </row>
    <row r="20" spans="1:11" x14ac:dyDescent="0.2">
      <c r="A20" s="129"/>
      <c r="B20" s="129"/>
      <c r="C20" s="189">
        <v>512</v>
      </c>
      <c r="D20" s="190">
        <v>10100</v>
      </c>
      <c r="E20" s="188">
        <f>Sealing!K10</f>
        <v>36</v>
      </c>
      <c r="F20" s="190" t="str">
        <f>Sealing!K11</f>
        <v>SY</v>
      </c>
      <c r="G20" s="252" t="str">
        <f>Sealing!C9</f>
        <v>SEALING OF CONCRETE SURFACES (EPOXY-URETHANE)</v>
      </c>
      <c r="H20" s="253"/>
      <c r="I20" s="253"/>
      <c r="J20" s="253"/>
      <c r="K20" s="254"/>
    </row>
    <row r="21" spans="1:11" hidden="1" x14ac:dyDescent="0.2">
      <c r="A21" s="129"/>
      <c r="B21" s="129"/>
      <c r="C21" s="189">
        <v>512</v>
      </c>
      <c r="D21" s="190">
        <v>33000</v>
      </c>
      <c r="E21" s="188">
        <f>Waterproofing!K10</f>
        <v>168.98266666666666</v>
      </c>
      <c r="F21" s="191" t="str">
        <f>Waterproofing!K11</f>
        <v>SY</v>
      </c>
      <c r="G21" s="252" t="str">
        <f>Waterproofing!C9</f>
        <v>TYPE 2 WATERPROOFING</v>
      </c>
      <c r="H21" s="253"/>
      <c r="I21" s="253"/>
      <c r="J21" s="253"/>
      <c r="K21" s="254"/>
    </row>
    <row r="22" spans="1:11" hidden="1" x14ac:dyDescent="0.2">
      <c r="A22" s="129"/>
      <c r="B22" s="129"/>
      <c r="C22" s="189"/>
      <c r="D22" s="190"/>
      <c r="E22" s="188"/>
      <c r="F22" s="190"/>
      <c r="G22" s="252"/>
      <c r="H22" s="253"/>
      <c r="I22" s="253"/>
      <c r="J22" s="253"/>
      <c r="K22" s="254"/>
    </row>
    <row r="23" spans="1:11" hidden="1" x14ac:dyDescent="0.2">
      <c r="A23" s="129"/>
      <c r="B23" s="129"/>
      <c r="C23" s="189">
        <v>516</v>
      </c>
      <c r="D23" s="190">
        <v>13600</v>
      </c>
      <c r="E23" s="188">
        <f>PEJF!K10</f>
        <v>27</v>
      </c>
      <c r="F23" s="191" t="str">
        <f>PEJF!K11</f>
        <v>SF</v>
      </c>
      <c r="G23" s="252" t="str">
        <f>PEJF!C9</f>
        <v>1" PREFORMED EXPANSION JOINT FILLER</v>
      </c>
      <c r="H23" s="253"/>
      <c r="I23" s="253"/>
      <c r="J23" s="253"/>
      <c r="K23" s="254"/>
    </row>
    <row r="24" spans="1:11" x14ac:dyDescent="0.2">
      <c r="A24" s="129"/>
      <c r="B24" s="129"/>
      <c r="C24" s="189"/>
      <c r="D24" s="190"/>
      <c r="E24" s="188"/>
      <c r="F24" s="183"/>
      <c r="G24" s="252"/>
      <c r="H24" s="253"/>
      <c r="I24" s="253"/>
      <c r="J24" s="253"/>
      <c r="K24" s="254"/>
    </row>
    <row r="25" spans="1:11" x14ac:dyDescent="0.2">
      <c r="A25" s="129"/>
      <c r="B25" s="129"/>
      <c r="C25" s="189">
        <v>518</v>
      </c>
      <c r="D25" s="190">
        <v>21200</v>
      </c>
      <c r="E25" s="188">
        <f>'Porous Backfill'!K10</f>
        <v>5.7600000000000007</v>
      </c>
      <c r="F25" s="192" t="str">
        <f>'Porous Backfill'!K11</f>
        <v>CY</v>
      </c>
      <c r="G25" s="252" t="str">
        <f>'Porous Backfill'!C9</f>
        <v>POROUS BACKFILL WITH GEOTEXTILE FABRIC</v>
      </c>
      <c r="H25" s="253"/>
      <c r="I25" s="253"/>
      <c r="J25" s="253"/>
      <c r="K25" s="254"/>
    </row>
    <row r="26" spans="1:11" x14ac:dyDescent="0.2">
      <c r="A26" s="129"/>
      <c r="B26" s="129"/>
      <c r="C26" s="193"/>
      <c r="D26" s="194"/>
      <c r="E26" s="195"/>
      <c r="F26" s="196"/>
      <c r="G26" s="252"/>
      <c r="H26" s="253"/>
      <c r="I26" s="253"/>
      <c r="J26" s="253"/>
      <c r="K26" s="254"/>
    </row>
    <row r="27" spans="1:11" ht="13.5" thickBot="1" x14ac:dyDescent="0.25">
      <c r="A27" s="129"/>
      <c r="B27" s="129"/>
      <c r="C27" s="197">
        <v>611</v>
      </c>
      <c r="D27" s="198"/>
      <c r="E27" s="199">
        <f>'Type A Conduit'!K10</f>
        <v>105</v>
      </c>
      <c r="F27" s="199" t="str">
        <f>'Type A Conduit'!K11</f>
        <v>FT</v>
      </c>
      <c r="G27" s="265" t="str">
        <f>'Type A Conduit'!C9</f>
        <v>42" CONDUIT, TYPE A</v>
      </c>
      <c r="H27" s="266"/>
      <c r="I27" s="266"/>
      <c r="J27" s="266"/>
      <c r="K27" s="267"/>
    </row>
    <row r="28" spans="1:11" hidden="1" x14ac:dyDescent="0.2">
      <c r="A28" s="129"/>
      <c r="B28" s="129"/>
      <c r="C28" s="245"/>
      <c r="D28" s="196"/>
      <c r="E28" s="246"/>
      <c r="F28" s="246"/>
      <c r="G28" s="262"/>
      <c r="H28" s="263"/>
      <c r="I28" s="263"/>
      <c r="J28" s="263"/>
      <c r="K28" s="264"/>
    </row>
    <row r="29" spans="1:11" ht="13.5" hidden="1" thickBot="1" x14ac:dyDescent="0.25">
      <c r="A29" s="129"/>
      <c r="B29" s="129"/>
      <c r="C29" s="197">
        <v>613</v>
      </c>
      <c r="D29" s="198">
        <v>94700</v>
      </c>
      <c r="E29" s="199">
        <f>LSM!K10</f>
        <v>86.518518518518519</v>
      </c>
      <c r="F29" s="243" t="str">
        <f>LSM!K11</f>
        <v>CY</v>
      </c>
      <c r="G29" s="265" t="str">
        <f>LSM!C9</f>
        <v>LOW STRENGTH MORTAR BACKFILL</v>
      </c>
      <c r="H29" s="266"/>
      <c r="I29" s="266"/>
      <c r="J29" s="266"/>
      <c r="K29" s="267"/>
    </row>
    <row r="30" spans="1:11" x14ac:dyDescent="0.2">
      <c r="A30" s="129"/>
      <c r="B30" s="129"/>
      <c r="C30" s="129"/>
      <c r="D30" s="129"/>
      <c r="E30" s="129"/>
      <c r="F30" s="129"/>
      <c r="G30" s="129"/>
      <c r="H30" s="129"/>
    </row>
    <row r="31" spans="1:11" x14ac:dyDescent="0.2">
      <c r="A31" s="129"/>
      <c r="B31" s="129"/>
      <c r="C31" s="129"/>
      <c r="D31" s="129"/>
      <c r="E31" s="129"/>
      <c r="F31" s="129"/>
      <c r="G31" s="129"/>
      <c r="H31" s="129"/>
    </row>
    <row r="32" spans="1:11" x14ac:dyDescent="0.2">
      <c r="A32" s="129"/>
      <c r="B32" s="129"/>
      <c r="C32" s="129"/>
      <c r="D32" s="129"/>
      <c r="E32" s="129"/>
      <c r="F32" s="129"/>
      <c r="G32" s="129"/>
      <c r="H32" s="129"/>
    </row>
    <row r="33" spans="1:8" x14ac:dyDescent="0.2">
      <c r="A33" s="129"/>
      <c r="B33" s="129"/>
      <c r="C33" s="129"/>
      <c r="D33" s="129"/>
      <c r="E33" s="129"/>
      <c r="F33" s="129"/>
      <c r="G33" s="129"/>
      <c r="H33" s="129"/>
    </row>
    <row r="34" spans="1:8" x14ac:dyDescent="0.2">
      <c r="A34" s="129"/>
      <c r="B34" s="129"/>
      <c r="C34" s="129"/>
      <c r="D34" s="129"/>
      <c r="E34" s="130"/>
      <c r="F34" s="130"/>
      <c r="G34" s="130"/>
      <c r="H34" s="129"/>
    </row>
    <row r="35" spans="1:8" x14ac:dyDescent="0.2">
      <c r="A35" s="129"/>
      <c r="B35" s="129"/>
      <c r="C35" s="129"/>
      <c r="D35" s="129"/>
      <c r="E35" s="129"/>
      <c r="F35" s="129"/>
      <c r="G35" s="129"/>
      <c r="H35" s="129"/>
    </row>
    <row r="36" spans="1:8" x14ac:dyDescent="0.2">
      <c r="A36" s="129"/>
      <c r="B36" s="129"/>
      <c r="C36" s="129"/>
      <c r="D36" s="129"/>
      <c r="E36" s="129"/>
      <c r="F36" s="129"/>
      <c r="G36" s="129"/>
      <c r="H36" s="129"/>
    </row>
    <row r="37" spans="1:8" x14ac:dyDescent="0.2">
      <c r="A37" s="129"/>
      <c r="B37" s="129"/>
      <c r="C37" s="129"/>
      <c r="D37" s="138"/>
      <c r="E37" s="129"/>
      <c r="F37" s="129"/>
      <c r="G37" s="129"/>
      <c r="H37" s="129"/>
    </row>
    <row r="38" spans="1:8" x14ac:dyDescent="0.2">
      <c r="A38" s="129"/>
      <c r="B38" s="129"/>
      <c r="C38" s="129"/>
      <c r="D38" s="138"/>
      <c r="E38" s="129"/>
      <c r="F38" s="129"/>
      <c r="G38" s="129"/>
      <c r="H38" s="129"/>
    </row>
    <row r="39" spans="1:8" x14ac:dyDescent="0.2">
      <c r="A39" s="129"/>
      <c r="B39" s="129"/>
      <c r="C39" s="129"/>
      <c r="D39" s="129"/>
      <c r="E39" s="129"/>
      <c r="F39" s="129"/>
      <c r="G39" s="129"/>
      <c r="H39" s="129"/>
    </row>
    <row r="40" spans="1:8" x14ac:dyDescent="0.2">
      <c r="A40" s="129"/>
      <c r="B40" s="129"/>
      <c r="C40" s="129"/>
      <c r="D40" s="129"/>
      <c r="E40" s="129"/>
      <c r="F40" s="129"/>
      <c r="G40" s="129"/>
      <c r="H40" s="129"/>
    </row>
    <row r="41" spans="1:8" x14ac:dyDescent="0.2">
      <c r="A41" s="129"/>
      <c r="B41" s="129"/>
      <c r="C41" s="129"/>
      <c r="D41" s="129"/>
      <c r="E41" s="129"/>
      <c r="F41" s="129"/>
      <c r="G41" s="129"/>
      <c r="H41" s="129"/>
    </row>
    <row r="42" spans="1:8" x14ac:dyDescent="0.2">
      <c r="A42" s="129"/>
      <c r="B42" s="129"/>
      <c r="C42" s="129"/>
      <c r="D42" s="129"/>
      <c r="E42" s="129"/>
      <c r="F42" s="129"/>
      <c r="G42" s="129"/>
      <c r="H42" s="129"/>
    </row>
    <row r="43" spans="1:8" x14ac:dyDescent="0.2">
      <c r="A43" s="129"/>
      <c r="B43" s="129"/>
      <c r="C43" s="129"/>
      <c r="D43" s="129"/>
      <c r="E43" s="129"/>
      <c r="F43" s="129"/>
      <c r="G43" s="129"/>
      <c r="H43" s="129"/>
    </row>
    <row r="44" spans="1:8" x14ac:dyDescent="0.2">
      <c r="A44" s="129"/>
      <c r="B44" s="129"/>
      <c r="C44" s="129"/>
      <c r="D44" s="129"/>
      <c r="E44" s="129"/>
      <c r="F44" s="129"/>
      <c r="G44" s="129"/>
      <c r="H44" s="129"/>
    </row>
    <row r="45" spans="1:8" x14ac:dyDescent="0.2">
      <c r="A45" s="129"/>
      <c r="B45" s="129"/>
      <c r="C45" s="129"/>
      <c r="D45" s="129"/>
      <c r="E45" s="129"/>
      <c r="F45" s="129"/>
      <c r="G45" s="129"/>
      <c r="H45" s="129"/>
    </row>
    <row r="46" spans="1:8" x14ac:dyDescent="0.2">
      <c r="A46" s="129"/>
      <c r="B46" s="129"/>
      <c r="C46" s="129"/>
      <c r="D46" s="129"/>
      <c r="E46" s="129"/>
      <c r="F46" s="129"/>
      <c r="G46" s="129"/>
      <c r="H46" s="129"/>
    </row>
    <row r="47" spans="1:8" x14ac:dyDescent="0.2">
      <c r="A47" s="129"/>
      <c r="B47" s="129"/>
      <c r="C47" s="129"/>
      <c r="D47" s="129"/>
      <c r="E47" s="129"/>
      <c r="F47" s="129"/>
      <c r="G47" s="129"/>
      <c r="H47" s="129"/>
    </row>
  </sheetData>
  <mergeCells count="24">
    <mergeCell ref="G28:K28"/>
    <mergeCell ref="G29:K29"/>
    <mergeCell ref="G27:K27"/>
    <mergeCell ref="G25:K25"/>
    <mergeCell ref="G16:K16"/>
    <mergeCell ref="G24:K24"/>
    <mergeCell ref="G26:K26"/>
    <mergeCell ref="G14:K14"/>
    <mergeCell ref="G15:K15"/>
    <mergeCell ref="G21:K21"/>
    <mergeCell ref="G22:K22"/>
    <mergeCell ref="G23:K23"/>
    <mergeCell ref="G17:K17"/>
    <mergeCell ref="G18:K18"/>
    <mergeCell ref="G19:K19"/>
    <mergeCell ref="G20:K20"/>
    <mergeCell ref="G11:K11"/>
    <mergeCell ref="G12:K12"/>
    <mergeCell ref="G13:K13"/>
    <mergeCell ref="C5:G6"/>
    <mergeCell ref="G7:K7"/>
    <mergeCell ref="G8:K8"/>
    <mergeCell ref="G9:K9"/>
    <mergeCell ref="G10:K10"/>
  </mergeCells>
  <printOptions horizontalCentered="1" verticalCentered="1"/>
  <pageMargins left="0.7" right="0.7" top="0.75" bottom="0.75" header="0.3" footer="0.3"/>
  <pageSetup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K32"/>
  <sheetViews>
    <sheetView zoomScaleNormal="100" workbookViewId="0">
      <selection activeCell="M14" sqref="M14"/>
    </sheetView>
  </sheetViews>
  <sheetFormatPr defaultRowHeight="12.75" x14ac:dyDescent="0.2"/>
  <cols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9"/>
      <c r="B1" s="10"/>
      <c r="C1" s="10"/>
      <c r="D1" s="11"/>
      <c r="E1" s="155" t="s">
        <v>86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62"/>
      <c r="B2" s="18"/>
      <c r="C2" s="18"/>
      <c r="D2" s="19"/>
      <c r="E2" s="47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1" x14ac:dyDescent="0.2">
      <c r="A4" s="40"/>
      <c r="B4" s="18"/>
      <c r="C4" s="18"/>
      <c r="D4" s="18"/>
      <c r="E4" s="105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28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1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100"/>
    </row>
    <row r="9" spans="1:11" x14ac:dyDescent="0.2">
      <c r="A9" s="62"/>
      <c r="B9" s="22" t="s">
        <v>9</v>
      </c>
      <c r="C9" s="50" t="s">
        <v>35</v>
      </c>
      <c r="D9" s="29"/>
      <c r="E9" s="29"/>
      <c r="F9" s="29"/>
      <c r="G9" s="29"/>
      <c r="H9" s="29"/>
      <c r="I9" s="18"/>
      <c r="J9" s="22" t="s">
        <v>10</v>
      </c>
      <c r="K9" s="157" t="s">
        <v>36</v>
      </c>
    </row>
    <row r="10" spans="1:11" x14ac:dyDescent="0.2">
      <c r="A10" s="62"/>
      <c r="B10" s="2"/>
      <c r="C10" s="50"/>
      <c r="D10" s="29"/>
      <c r="E10" s="29"/>
      <c r="F10" s="29"/>
      <c r="G10" s="29"/>
      <c r="H10" s="29"/>
      <c r="I10" s="18"/>
      <c r="J10" s="22" t="s">
        <v>11</v>
      </c>
      <c r="K10" s="86" t="s">
        <v>4</v>
      </c>
    </row>
    <row r="11" spans="1:11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33" t="s">
        <v>99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100"/>
    </row>
    <row r="13" spans="1:11" x14ac:dyDescent="0.2">
      <c r="A13" s="64"/>
      <c r="B13" s="2"/>
      <c r="C13" s="2"/>
      <c r="D13" s="2"/>
      <c r="E13" s="2"/>
      <c r="F13" s="53"/>
      <c r="G13" s="52"/>
      <c r="H13" s="52"/>
      <c r="I13" s="2"/>
      <c r="J13" s="2"/>
      <c r="K13" s="151"/>
    </row>
    <row r="14" spans="1:11" x14ac:dyDescent="0.2">
      <c r="A14" s="62"/>
      <c r="B14" s="2"/>
      <c r="C14" s="217" t="s">
        <v>108</v>
      </c>
      <c r="J14" s="218"/>
      <c r="K14" s="100"/>
    </row>
    <row r="15" spans="1:11" ht="31.5" x14ac:dyDescent="0.25">
      <c r="A15" s="62"/>
      <c r="B15" s="2"/>
      <c r="C15" s="45"/>
      <c r="D15" s="44" t="s">
        <v>13</v>
      </c>
      <c r="E15" s="44" t="s">
        <v>18</v>
      </c>
      <c r="F15" s="219" t="s">
        <v>15</v>
      </c>
      <c r="G15" s="45" t="s">
        <v>19</v>
      </c>
      <c r="J15" s="218"/>
      <c r="K15" s="100"/>
    </row>
    <row r="16" spans="1:11" x14ac:dyDescent="0.2">
      <c r="A16" s="240"/>
      <c r="B16" s="2"/>
      <c r="C16" s="220"/>
      <c r="D16" s="221">
        <v>4</v>
      </c>
      <c r="E16" s="128">
        <v>38</v>
      </c>
      <c r="F16" s="219">
        <v>1</v>
      </c>
      <c r="G16" s="222">
        <f>D16*E16</f>
        <v>152</v>
      </c>
      <c r="H16" s="223"/>
      <c r="J16" s="218"/>
      <c r="K16" s="100"/>
    </row>
    <row r="17" spans="1:11" x14ac:dyDescent="0.2">
      <c r="A17" s="62"/>
      <c r="B17" s="2"/>
      <c r="D17" s="217"/>
      <c r="E17" s="219"/>
      <c r="F17" s="219"/>
      <c r="G17" s="224"/>
      <c r="K17" s="100"/>
    </row>
    <row r="18" spans="1:11" x14ac:dyDescent="0.2">
      <c r="A18" s="62"/>
      <c r="B18" s="2"/>
      <c r="F18" s="128" t="s">
        <v>16</v>
      </c>
      <c r="G18" s="224">
        <f>G16</f>
        <v>152</v>
      </c>
      <c r="H18" s="219" t="s">
        <v>2</v>
      </c>
      <c r="K18" s="100"/>
    </row>
    <row r="19" spans="1:11" x14ac:dyDescent="0.2">
      <c r="A19" s="62"/>
      <c r="B19" s="2"/>
      <c r="C19" s="217"/>
      <c r="K19" s="100"/>
    </row>
    <row r="20" spans="1:11" x14ac:dyDescent="0.2">
      <c r="A20" s="62"/>
      <c r="B20" s="2"/>
      <c r="C20" s="218" t="s">
        <v>20</v>
      </c>
      <c r="D20" s="225">
        <v>75</v>
      </c>
      <c r="E20" s="218" t="s">
        <v>2</v>
      </c>
      <c r="F20" s="218" t="s">
        <v>16</v>
      </c>
      <c r="G20" s="226">
        <f>E16*G18</f>
        <v>5776</v>
      </c>
      <c r="K20" s="100"/>
    </row>
    <row r="21" spans="1:11" x14ac:dyDescent="0.2">
      <c r="A21" s="62"/>
      <c r="B21" s="2"/>
      <c r="C21" s="217"/>
      <c r="K21" s="100"/>
    </row>
    <row r="22" spans="1:11" x14ac:dyDescent="0.2">
      <c r="A22" s="62"/>
      <c r="B22" s="2"/>
      <c r="C22" s="217" t="s">
        <v>99</v>
      </c>
      <c r="K22" s="100"/>
    </row>
    <row r="23" spans="1:11" ht="15.75" x14ac:dyDescent="0.25">
      <c r="A23" s="62"/>
      <c r="B23" s="2"/>
      <c r="C23" s="217" t="s">
        <v>109</v>
      </c>
      <c r="D23" s="45"/>
      <c r="E23" s="45"/>
      <c r="F23" s="227"/>
      <c r="G23" s="227"/>
      <c r="H23" s="228"/>
      <c r="I23" s="229"/>
      <c r="J23" s="127" t="s">
        <v>23</v>
      </c>
      <c r="K23" s="100"/>
    </row>
    <row r="24" spans="1:11" x14ac:dyDescent="0.2">
      <c r="A24" s="62"/>
      <c r="B24" s="2"/>
      <c r="C24" s="217" t="s">
        <v>110</v>
      </c>
      <c r="F24" s="128"/>
      <c r="G24" s="128"/>
      <c r="H24" s="128"/>
      <c r="I24" s="128"/>
      <c r="J24" s="230">
        <v>17</v>
      </c>
      <c r="K24" s="231" t="s">
        <v>3</v>
      </c>
    </row>
    <row r="25" spans="1:11" x14ac:dyDescent="0.2">
      <c r="A25" s="62"/>
      <c r="B25" s="2"/>
      <c r="C25" s="217"/>
      <c r="F25" s="128"/>
      <c r="G25" s="128"/>
      <c r="H25" s="128"/>
      <c r="I25" s="128"/>
      <c r="J25" s="232" t="s">
        <v>99</v>
      </c>
      <c r="K25" s="231"/>
    </row>
    <row r="26" spans="1:11" x14ac:dyDescent="0.2">
      <c r="A26" s="62"/>
      <c r="B26" s="2"/>
      <c r="C26" s="217" t="s">
        <v>20</v>
      </c>
      <c r="D26" s="233">
        <v>175</v>
      </c>
      <c r="E26" s="234" t="s">
        <v>3</v>
      </c>
      <c r="I26" s="234" t="s">
        <v>29</v>
      </c>
      <c r="J26" s="235">
        <f>J24*D26</f>
        <v>2975</v>
      </c>
      <c r="K26" s="231"/>
    </row>
    <row r="27" spans="1:11" x14ac:dyDescent="0.2">
      <c r="A27" s="62"/>
      <c r="B27" s="2"/>
      <c r="C27" s="217"/>
      <c r="D27" s="236"/>
      <c r="E27" s="234"/>
      <c r="I27" s="234"/>
      <c r="J27" s="235"/>
      <c r="K27" s="231"/>
    </row>
    <row r="28" spans="1:11" x14ac:dyDescent="0.2">
      <c r="A28" s="62"/>
      <c r="B28" s="2"/>
      <c r="E28" s="237" t="s">
        <v>21</v>
      </c>
      <c r="F28" s="238">
        <f>G20+J26</f>
        <v>8751</v>
      </c>
      <c r="K28" s="100"/>
    </row>
    <row r="29" spans="1:11" x14ac:dyDescent="0.2">
      <c r="A29" s="62"/>
      <c r="B29" s="2"/>
      <c r="C29" s="22"/>
      <c r="D29" s="2"/>
      <c r="E29" s="2"/>
      <c r="F29" s="2"/>
      <c r="G29" s="2"/>
      <c r="H29" s="2"/>
      <c r="I29" s="78"/>
      <c r="J29" s="79"/>
      <c r="K29" s="76"/>
    </row>
    <row r="30" spans="1:11" ht="13.5" thickBot="1" x14ac:dyDescent="0.25">
      <c r="A30" s="82"/>
      <c r="B30" s="4"/>
      <c r="C30" s="4"/>
      <c r="D30" s="4"/>
      <c r="E30" s="83" t="s">
        <v>22</v>
      </c>
      <c r="F30" s="239">
        <f>ROUNDUP(F28,-3)</f>
        <v>9000</v>
      </c>
      <c r="G30" s="4"/>
      <c r="H30" s="4"/>
      <c r="I30" s="4"/>
      <c r="J30" s="4"/>
      <c r="K30" s="5"/>
    </row>
    <row r="32" spans="1:11" x14ac:dyDescent="0.2">
      <c r="D32" s="65"/>
      <c r="E32" s="2"/>
      <c r="F32" s="2"/>
      <c r="G32" s="2"/>
      <c r="K32" s="148"/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K16"/>
  <sheetViews>
    <sheetView zoomScaleNormal="100" workbookViewId="0">
      <selection activeCell="B12" sqref="B12"/>
    </sheetView>
  </sheetViews>
  <sheetFormatPr defaultRowHeight="12.75" x14ac:dyDescent="0.2"/>
  <cols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9"/>
      <c r="B1" s="10"/>
      <c r="C1" s="10"/>
      <c r="D1" s="11"/>
      <c r="E1" s="155" t="s">
        <v>86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17"/>
      <c r="B2" s="18"/>
      <c r="C2" s="18"/>
      <c r="D2" s="19"/>
      <c r="E2" s="156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1" x14ac:dyDescent="0.2">
      <c r="A4" s="40"/>
      <c r="B4" s="18"/>
      <c r="C4" s="18"/>
      <c r="D4" s="18"/>
      <c r="E4" s="105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28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1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100"/>
    </row>
    <row r="9" spans="1:11" x14ac:dyDescent="0.2">
      <c r="A9" s="62"/>
      <c r="B9" s="22" t="s">
        <v>9</v>
      </c>
      <c r="C9" s="50" t="s">
        <v>103</v>
      </c>
      <c r="D9" s="29"/>
      <c r="E9" s="29"/>
      <c r="F9" s="29"/>
      <c r="G9" s="29"/>
      <c r="H9" s="29"/>
      <c r="I9" s="18"/>
      <c r="J9" s="22" t="s">
        <v>10</v>
      </c>
      <c r="K9" s="157" t="s">
        <v>37</v>
      </c>
    </row>
    <row r="10" spans="1:11" x14ac:dyDescent="0.2">
      <c r="A10" s="62"/>
      <c r="B10" s="2"/>
      <c r="C10" s="50"/>
      <c r="D10" s="29"/>
      <c r="E10" s="29"/>
      <c r="F10" s="29"/>
      <c r="G10" s="29"/>
      <c r="H10" s="29"/>
      <c r="I10" s="18"/>
      <c r="J10" s="22" t="s">
        <v>11</v>
      </c>
      <c r="K10" s="86" t="s">
        <v>4</v>
      </c>
    </row>
    <row r="11" spans="1:11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33" t="s">
        <v>99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100"/>
    </row>
    <row r="13" spans="1:11" x14ac:dyDescent="0.2">
      <c r="A13" s="62"/>
      <c r="B13" s="2"/>
      <c r="C13" s="2"/>
      <c r="D13" s="2"/>
      <c r="E13" s="2"/>
      <c r="F13" s="2"/>
      <c r="G13" s="2"/>
      <c r="H13" s="2"/>
      <c r="I13" s="2"/>
      <c r="J13" s="2"/>
      <c r="K13" s="100"/>
    </row>
    <row r="14" spans="1:11" x14ac:dyDescent="0.2">
      <c r="A14" s="62"/>
      <c r="B14" s="2"/>
      <c r="C14" s="2"/>
      <c r="D14" s="2"/>
      <c r="E14" s="2"/>
      <c r="F14" s="78"/>
      <c r="G14" s="81"/>
      <c r="H14" s="2"/>
      <c r="I14" s="2"/>
      <c r="J14" s="2"/>
      <c r="K14" s="100"/>
    </row>
    <row r="15" spans="1:11" x14ac:dyDescent="0.2">
      <c r="A15" s="62"/>
      <c r="B15" s="2"/>
      <c r="C15" s="2"/>
      <c r="D15" s="2"/>
      <c r="E15" s="2"/>
      <c r="F15" s="2"/>
      <c r="G15" s="2"/>
      <c r="H15" s="2"/>
      <c r="I15" s="2"/>
      <c r="J15" s="2"/>
      <c r="K15" s="100"/>
    </row>
    <row r="16" spans="1:11" ht="13.5" thickBot="1" x14ac:dyDescent="0.25">
      <c r="A16" s="82"/>
      <c r="B16" s="4"/>
      <c r="C16" s="4"/>
      <c r="D16" s="4"/>
      <c r="E16" s="4"/>
      <c r="F16" s="83" t="s">
        <v>22</v>
      </c>
      <c r="G16" s="84">
        <v>7500</v>
      </c>
      <c r="H16" s="4"/>
      <c r="I16" s="4"/>
      <c r="J16" s="4"/>
      <c r="K16" s="125"/>
    </row>
  </sheetData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31"/>
  <sheetViews>
    <sheetView tabSelected="1" topLeftCell="A4" zoomScaleNormal="100" workbookViewId="0">
      <selection activeCell="O12" sqref="O12"/>
    </sheetView>
  </sheetViews>
  <sheetFormatPr defaultRowHeight="12.75" x14ac:dyDescent="0.2"/>
  <cols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9"/>
      <c r="B1" s="10"/>
      <c r="C1" s="10"/>
      <c r="D1" s="1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17"/>
      <c r="B2" s="18"/>
      <c r="C2" s="18"/>
      <c r="D2" s="19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1" x14ac:dyDescent="0.2">
      <c r="A4" s="40"/>
      <c r="B4" s="18"/>
      <c r="C4" s="18"/>
      <c r="D4" s="18"/>
      <c r="E4" s="105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1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100"/>
    </row>
    <row r="9" spans="1:11" x14ac:dyDescent="0.2">
      <c r="A9" s="62"/>
      <c r="B9" s="22" t="s">
        <v>9</v>
      </c>
      <c r="C9" s="50" t="s">
        <v>113</v>
      </c>
      <c r="D9" s="29"/>
      <c r="E9" s="29"/>
      <c r="F9" s="29"/>
      <c r="G9" s="29"/>
      <c r="H9" s="29"/>
      <c r="I9" s="18"/>
      <c r="J9" s="22" t="s">
        <v>10</v>
      </c>
      <c r="K9" s="157" t="s">
        <v>85</v>
      </c>
    </row>
    <row r="10" spans="1:11" x14ac:dyDescent="0.2">
      <c r="A10" s="62"/>
      <c r="B10" s="2"/>
      <c r="C10" s="50"/>
      <c r="D10" s="29"/>
      <c r="E10" s="29"/>
      <c r="F10" s="29"/>
      <c r="G10" s="29"/>
      <c r="H10" s="29"/>
      <c r="I10" s="18"/>
      <c r="J10" s="22" t="s">
        <v>11</v>
      </c>
      <c r="K10" s="86">
        <f>I21</f>
        <v>58.856990740741672</v>
      </c>
    </row>
    <row r="11" spans="1:11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33" t="str">
        <f>J21</f>
        <v>CY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100"/>
    </row>
    <row r="13" spans="1:11" x14ac:dyDescent="0.2">
      <c r="A13" s="64"/>
      <c r="B13" s="2"/>
      <c r="C13" s="2"/>
      <c r="D13" s="2" t="s">
        <v>99</v>
      </c>
      <c r="E13" s="2"/>
      <c r="F13" s="53"/>
      <c r="G13" s="52"/>
      <c r="H13" s="52"/>
      <c r="I13" s="2"/>
      <c r="J13" s="2"/>
      <c r="K13" s="151"/>
    </row>
    <row r="14" spans="1:11" x14ac:dyDescent="0.2">
      <c r="A14" s="62"/>
      <c r="B14" s="80"/>
      <c r="C14" s="2"/>
      <c r="D14" s="65"/>
      <c r="E14" s="2"/>
      <c r="F14" s="2"/>
      <c r="G14" s="2"/>
      <c r="H14" s="2"/>
      <c r="I14" s="2"/>
      <c r="J14" s="2"/>
      <c r="K14" s="151"/>
    </row>
    <row r="15" spans="1:11" ht="15.75" x14ac:dyDescent="0.25">
      <c r="A15" s="62"/>
      <c r="B15" s="2"/>
      <c r="C15" s="66"/>
      <c r="D15" s="75" t="s">
        <v>19</v>
      </c>
      <c r="E15" s="75" t="s">
        <v>40</v>
      </c>
      <c r="F15" s="75" t="s">
        <v>26</v>
      </c>
      <c r="G15" s="75" t="s">
        <v>38</v>
      </c>
      <c r="H15" s="43" t="s">
        <v>15</v>
      </c>
      <c r="I15" s="90" t="s">
        <v>39</v>
      </c>
      <c r="J15" s="2"/>
      <c r="K15" s="100"/>
    </row>
    <row r="16" spans="1:11" x14ac:dyDescent="0.2">
      <c r="A16" s="62"/>
      <c r="B16" s="2"/>
      <c r="C16" s="78" t="s">
        <v>112</v>
      </c>
      <c r="D16" s="173">
        <f>(((9.25+8.5)/2)*6.5)</f>
        <v>57.6875</v>
      </c>
      <c r="E16" s="2"/>
      <c r="F16" s="2"/>
      <c r="G16" s="206">
        <f>1090-1087.12</f>
        <v>2.8800000000001091</v>
      </c>
      <c r="H16" s="43">
        <v>4</v>
      </c>
      <c r="I16" s="69">
        <f>D16*G16*H16/27</f>
        <v>24.613333333334268</v>
      </c>
      <c r="J16" s="2"/>
      <c r="K16" s="100"/>
    </row>
    <row r="17" spans="1:18" x14ac:dyDescent="0.2">
      <c r="A17" s="62"/>
      <c r="B17" s="2"/>
      <c r="C17" s="67" t="s">
        <v>73</v>
      </c>
      <c r="D17" s="173">
        <f>(((29.875+22.46)/2)*6.5)</f>
        <v>170.08875</v>
      </c>
      <c r="E17" s="2"/>
      <c r="F17" s="2"/>
      <c r="G17" s="206">
        <v>1.5</v>
      </c>
      <c r="H17" s="205">
        <v>2</v>
      </c>
      <c r="I17" s="69">
        <f>D17*G17*H17/27</f>
        <v>18.89875</v>
      </c>
      <c r="J17" s="2"/>
      <c r="K17" s="100"/>
    </row>
    <row r="18" spans="1:18" x14ac:dyDescent="0.2">
      <c r="A18" s="62"/>
      <c r="B18" s="2"/>
      <c r="C18" s="96" t="s">
        <v>74</v>
      </c>
      <c r="D18" s="173">
        <f>((24.89+22.46)/2)*3.5</f>
        <v>82.862499999999997</v>
      </c>
      <c r="E18" s="2"/>
      <c r="F18" s="2"/>
      <c r="G18" s="206">
        <v>2.5</v>
      </c>
      <c r="H18" s="205">
        <v>2</v>
      </c>
      <c r="I18" s="69">
        <f>D18*G18*H18/27</f>
        <v>15.344907407407407</v>
      </c>
      <c r="J18" s="74"/>
      <c r="K18" s="152"/>
      <c r="O18" t="s">
        <v>105</v>
      </c>
      <c r="R18" t="s">
        <v>82</v>
      </c>
    </row>
    <row r="19" spans="1:18" x14ac:dyDescent="0.2">
      <c r="A19" s="62"/>
      <c r="B19" s="2"/>
      <c r="C19" s="2"/>
      <c r="D19" s="2"/>
      <c r="E19" s="2"/>
      <c r="F19" s="2"/>
      <c r="G19" s="2"/>
      <c r="H19" s="68" t="s">
        <v>16</v>
      </c>
      <c r="I19" s="38">
        <f>SUM(I16:I18)</f>
        <v>58.856990740741672</v>
      </c>
      <c r="J19" s="54" t="s">
        <v>3</v>
      </c>
      <c r="K19" s="153"/>
      <c r="M19" t="s">
        <v>106</v>
      </c>
    </row>
    <row r="20" spans="1:18" x14ac:dyDescent="0.2">
      <c r="A20" s="62"/>
      <c r="B20" s="2"/>
      <c r="C20" s="2"/>
      <c r="D20" s="65"/>
      <c r="E20" s="2"/>
      <c r="F20" s="2"/>
      <c r="G20" s="68"/>
      <c r="H20" s="68"/>
      <c r="I20" s="68"/>
      <c r="J20" s="68"/>
      <c r="K20" s="153"/>
    </row>
    <row r="21" spans="1:18" x14ac:dyDescent="0.2">
      <c r="A21" s="62"/>
      <c r="B21" s="2"/>
      <c r="C21" s="2"/>
      <c r="D21" s="2"/>
      <c r="E21" s="2"/>
      <c r="F21" s="78"/>
      <c r="G21" s="268" t="s">
        <v>111</v>
      </c>
      <c r="H21" s="268"/>
      <c r="I21" s="115">
        <f>I19</f>
        <v>58.856990740741672</v>
      </c>
      <c r="J21" s="75" t="str">
        <f>J19</f>
        <v>CY</v>
      </c>
      <c r="K21" s="100"/>
    </row>
    <row r="22" spans="1:18" x14ac:dyDescent="0.2">
      <c r="A22" s="62"/>
      <c r="B22" s="2"/>
      <c r="C22" s="2"/>
      <c r="D22" s="2"/>
      <c r="E22" s="2"/>
      <c r="F22" s="78"/>
      <c r="G22" s="81"/>
      <c r="H22" s="80"/>
      <c r="I22" s="69"/>
      <c r="J22" s="74"/>
      <c r="K22" s="100"/>
    </row>
    <row r="23" spans="1:18" x14ac:dyDescent="0.2">
      <c r="A23" s="62"/>
      <c r="B23" s="2"/>
      <c r="C23" s="2"/>
      <c r="D23" s="2"/>
      <c r="E23" s="2"/>
      <c r="F23" s="78"/>
      <c r="G23" s="81"/>
      <c r="H23" s="80"/>
      <c r="I23" s="117"/>
      <c r="J23" s="74"/>
      <c r="K23" s="100"/>
    </row>
    <row r="24" spans="1:18" x14ac:dyDescent="0.2">
      <c r="A24" s="62"/>
      <c r="B24" s="2"/>
      <c r="C24" s="2"/>
      <c r="D24" s="2"/>
      <c r="E24" s="2"/>
      <c r="F24" s="2"/>
      <c r="G24" s="2"/>
      <c r="H24" s="2"/>
      <c r="I24" s="2"/>
      <c r="J24" s="2"/>
      <c r="K24" s="100"/>
    </row>
    <row r="25" spans="1:18" ht="13.5" thickBot="1" x14ac:dyDescent="0.25">
      <c r="A25" s="82"/>
      <c r="B25" s="4"/>
      <c r="C25" s="4"/>
      <c r="D25" s="4"/>
      <c r="E25" s="4"/>
      <c r="F25" s="83"/>
      <c r="G25" s="84"/>
      <c r="H25" s="83"/>
      <c r="I25" s="118"/>
      <c r="J25" s="107"/>
      <c r="K25" s="125"/>
    </row>
    <row r="27" spans="1:18" x14ac:dyDescent="0.2">
      <c r="I27" s="110"/>
    </row>
    <row r="29" spans="1:18" x14ac:dyDescent="0.2">
      <c r="H29" s="80"/>
      <c r="I29" s="117"/>
      <c r="J29" s="74"/>
    </row>
    <row r="30" spans="1:18" x14ac:dyDescent="0.2">
      <c r="H30" s="2"/>
      <c r="I30" s="2"/>
      <c r="J30" s="2"/>
    </row>
    <row r="31" spans="1:18" x14ac:dyDescent="0.2">
      <c r="H31" s="120"/>
      <c r="I31" s="150"/>
      <c r="J31" s="75"/>
    </row>
  </sheetData>
  <mergeCells count="1">
    <mergeCell ref="G21:H21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4"/>
  <sheetViews>
    <sheetView zoomScaleNormal="100" workbookViewId="0">
      <selection activeCell="C10" sqref="C10"/>
    </sheetView>
  </sheetViews>
  <sheetFormatPr defaultRowHeight="12.75" x14ac:dyDescent="0.2"/>
  <cols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9"/>
      <c r="B1" s="10"/>
      <c r="C1" s="10"/>
      <c r="D1" s="1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17"/>
      <c r="B2" s="18"/>
      <c r="C2" s="18"/>
      <c r="D2" s="19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1" x14ac:dyDescent="0.2">
      <c r="A4" s="40"/>
      <c r="B4" s="18"/>
      <c r="C4" s="18"/>
      <c r="D4" s="18"/>
      <c r="E4" s="105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1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100"/>
    </row>
    <row r="9" spans="1:11" x14ac:dyDescent="0.2">
      <c r="A9" s="62"/>
      <c r="B9" s="22" t="s">
        <v>9</v>
      </c>
      <c r="C9" s="50" t="s">
        <v>123</v>
      </c>
      <c r="D9" s="29"/>
      <c r="E9" s="29"/>
      <c r="F9" s="29"/>
      <c r="G9" s="29"/>
      <c r="H9" s="29"/>
      <c r="I9" s="19"/>
      <c r="J9" s="22" t="s">
        <v>10</v>
      </c>
      <c r="K9" s="158" t="s">
        <v>87</v>
      </c>
    </row>
    <row r="10" spans="1:11" x14ac:dyDescent="0.2">
      <c r="A10" s="62"/>
      <c r="C10" s="50"/>
      <c r="D10" s="29"/>
      <c r="E10" s="29"/>
      <c r="F10" s="29"/>
      <c r="G10" s="29"/>
      <c r="H10" s="29"/>
      <c r="I10" s="18"/>
      <c r="J10" s="22" t="s">
        <v>11</v>
      </c>
      <c r="K10" s="86">
        <f>J18</f>
        <v>3447</v>
      </c>
    </row>
    <row r="11" spans="1:11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33" t="str">
        <f>K18</f>
        <v>LB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100"/>
    </row>
    <row r="13" spans="1:11" ht="15" x14ac:dyDescent="0.25">
      <c r="A13" s="64"/>
      <c r="B13" s="2"/>
      <c r="C13" s="108"/>
      <c r="D13" s="56"/>
      <c r="E13" s="57"/>
      <c r="F13" s="56"/>
      <c r="G13" s="56"/>
      <c r="H13" s="57"/>
      <c r="I13" s="55"/>
      <c r="J13" s="57"/>
      <c r="K13" s="159"/>
    </row>
    <row r="14" spans="1:11" ht="15" x14ac:dyDescent="0.25">
      <c r="A14" s="62"/>
      <c r="B14" s="80"/>
      <c r="C14" s="56"/>
      <c r="D14" s="56"/>
      <c r="E14" s="56"/>
      <c r="F14" s="59"/>
      <c r="G14" s="59"/>
      <c r="H14" s="60"/>
      <c r="I14" s="55"/>
      <c r="J14" s="60" t="s">
        <v>45</v>
      </c>
      <c r="K14" s="160"/>
    </row>
    <row r="15" spans="1:11" ht="15" x14ac:dyDescent="0.25">
      <c r="A15" s="62"/>
      <c r="B15" s="80"/>
      <c r="C15" s="2"/>
      <c r="D15" s="121"/>
      <c r="E15" s="56"/>
      <c r="F15" s="74"/>
      <c r="G15" s="57"/>
      <c r="H15" s="57"/>
      <c r="I15" s="146" t="s">
        <v>78</v>
      </c>
      <c r="J15" s="145">
        <v>1433</v>
      </c>
      <c r="K15" s="159"/>
    </row>
    <row r="16" spans="1:11" ht="15" x14ac:dyDescent="0.25">
      <c r="A16" s="62"/>
      <c r="B16" s="2"/>
      <c r="C16" s="122"/>
      <c r="D16" s="56"/>
      <c r="E16" s="56"/>
      <c r="F16" s="68"/>
      <c r="G16" s="56"/>
      <c r="H16" s="57"/>
      <c r="I16" s="146" t="s">
        <v>79</v>
      </c>
      <c r="J16" s="242">
        <f>936+927+151</f>
        <v>2014</v>
      </c>
      <c r="K16" s="159"/>
    </row>
    <row r="17" spans="1:11" x14ac:dyDescent="0.2">
      <c r="A17" s="62"/>
      <c r="B17" s="2"/>
      <c r="C17" s="2"/>
      <c r="D17" s="2"/>
      <c r="E17" s="2"/>
      <c r="F17" s="2"/>
      <c r="G17" s="2"/>
      <c r="H17" s="2"/>
      <c r="I17" s="2"/>
      <c r="J17" s="2"/>
      <c r="K17" s="100"/>
    </row>
    <row r="18" spans="1:11" x14ac:dyDescent="0.2">
      <c r="A18" s="62"/>
      <c r="B18" s="2"/>
      <c r="C18" s="2"/>
      <c r="D18" s="2"/>
      <c r="E18" s="2"/>
      <c r="F18" s="2"/>
      <c r="G18" s="2"/>
      <c r="H18" s="2"/>
      <c r="I18" s="93" t="s">
        <v>16</v>
      </c>
      <c r="J18" s="115">
        <f>J15+J16</f>
        <v>3447</v>
      </c>
      <c r="K18" s="161" t="s">
        <v>1</v>
      </c>
    </row>
    <row r="19" spans="1:11" x14ac:dyDescent="0.2">
      <c r="A19" s="62"/>
      <c r="B19" s="2"/>
      <c r="C19" s="2"/>
      <c r="D19" s="2"/>
      <c r="E19" s="2"/>
      <c r="F19" s="2"/>
      <c r="G19" s="2"/>
      <c r="H19" s="2"/>
      <c r="I19" s="2"/>
      <c r="J19" s="2"/>
      <c r="K19" s="100"/>
    </row>
    <row r="20" spans="1:11" x14ac:dyDescent="0.2">
      <c r="A20" s="62"/>
      <c r="B20" s="2"/>
      <c r="C20" s="2"/>
      <c r="D20" s="2"/>
      <c r="E20" s="2"/>
      <c r="F20" s="2"/>
      <c r="G20" s="2"/>
      <c r="H20" s="2"/>
      <c r="I20" s="2"/>
      <c r="J20" s="2"/>
      <c r="K20" s="100"/>
    </row>
    <row r="21" spans="1:11" x14ac:dyDescent="0.2">
      <c r="A21" s="62"/>
      <c r="B21" s="2"/>
      <c r="C21" s="2"/>
      <c r="D21" s="65"/>
      <c r="E21" s="2"/>
      <c r="F21" s="2"/>
      <c r="G21" s="68"/>
      <c r="H21" s="68"/>
      <c r="I21" s="68"/>
      <c r="J21" s="68"/>
      <c r="K21" s="153"/>
    </row>
    <row r="22" spans="1:11" x14ac:dyDescent="0.2">
      <c r="A22" s="62"/>
      <c r="B22" s="2"/>
      <c r="C22" s="2"/>
      <c r="D22" s="2"/>
      <c r="E22" s="2"/>
      <c r="F22" s="78"/>
      <c r="G22" s="81"/>
      <c r="H22" s="80"/>
      <c r="I22" s="69"/>
      <c r="J22" s="74"/>
      <c r="K22" s="100"/>
    </row>
    <row r="23" spans="1:11" x14ac:dyDescent="0.2">
      <c r="A23" s="62"/>
      <c r="B23" s="2"/>
      <c r="C23" s="2"/>
      <c r="D23" s="2"/>
      <c r="E23" s="2"/>
      <c r="F23" s="2"/>
      <c r="G23" s="2"/>
      <c r="H23" s="2"/>
      <c r="I23" s="2"/>
      <c r="J23" s="2"/>
      <c r="K23" s="100"/>
    </row>
    <row r="24" spans="1:11" ht="13.5" thickBot="1" x14ac:dyDescent="0.25">
      <c r="A24" s="82"/>
      <c r="B24" s="4"/>
      <c r="C24" s="4"/>
      <c r="D24" s="4"/>
      <c r="E24" s="4"/>
      <c r="F24" s="83"/>
      <c r="G24" s="84"/>
      <c r="H24" s="83"/>
      <c r="I24" s="107"/>
      <c r="J24" s="107"/>
      <c r="K24" s="125"/>
    </row>
  </sheetData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K22"/>
  <sheetViews>
    <sheetView zoomScaleNormal="100" workbookViewId="0">
      <selection activeCell="C14" sqref="C14"/>
    </sheetView>
  </sheetViews>
  <sheetFormatPr defaultRowHeight="12.75" x14ac:dyDescent="0.2"/>
  <cols>
    <col min="1" max="1" width="9.140625" customWidth="1"/>
    <col min="2" max="2" width="18.7109375" customWidth="1"/>
    <col min="8" max="8" width="11.140625" customWidth="1"/>
    <col min="10" max="10" width="11.140625" bestFit="1" customWidth="1"/>
    <col min="11" max="11" width="10.28515625" bestFit="1" customWidth="1"/>
  </cols>
  <sheetData>
    <row r="1" spans="1:11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1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1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3"/>
    </row>
    <row r="9" spans="1:11" x14ac:dyDescent="0.2">
      <c r="A9" s="62"/>
      <c r="B9" s="22" t="s">
        <v>9</v>
      </c>
      <c r="C9" s="50" t="s">
        <v>88</v>
      </c>
      <c r="D9" s="29"/>
      <c r="E9" s="29"/>
      <c r="F9" s="29"/>
      <c r="G9" s="29"/>
      <c r="H9" s="29"/>
      <c r="I9" s="19"/>
      <c r="J9" s="22" t="s">
        <v>10</v>
      </c>
      <c r="K9" s="158" t="s">
        <v>100</v>
      </c>
    </row>
    <row r="10" spans="1:11" x14ac:dyDescent="0.2">
      <c r="A10" s="62"/>
      <c r="C10" s="50"/>
      <c r="D10" s="29"/>
      <c r="E10" s="29"/>
      <c r="F10" s="29"/>
      <c r="G10" s="29"/>
      <c r="H10" s="29"/>
      <c r="I10" s="18"/>
      <c r="J10" s="22" t="s">
        <v>11</v>
      </c>
      <c r="K10" s="86">
        <f>J22</f>
        <v>6.8999999999999995</v>
      </c>
    </row>
    <row r="11" spans="1:11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63" t="s">
        <v>3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.75" x14ac:dyDescent="0.25">
      <c r="A13" s="62"/>
      <c r="B13" s="88"/>
      <c r="C13" s="2"/>
      <c r="D13" s="2"/>
      <c r="E13" s="2"/>
      <c r="F13" s="2"/>
      <c r="G13" s="2"/>
      <c r="H13" s="2"/>
      <c r="I13" s="2"/>
      <c r="J13" s="2"/>
      <c r="K13" s="3"/>
    </row>
    <row r="14" spans="1:11" ht="15.75" x14ac:dyDescent="0.25">
      <c r="A14" s="87"/>
      <c r="B14" s="120" t="s">
        <v>75</v>
      </c>
      <c r="C14" s="66"/>
      <c r="D14" s="66"/>
      <c r="E14" s="2"/>
      <c r="F14" s="2"/>
      <c r="G14" s="2"/>
      <c r="H14" s="2"/>
      <c r="I14" s="2"/>
      <c r="J14" s="18"/>
      <c r="K14" s="89"/>
    </row>
    <row r="15" spans="1:11" ht="31.5" x14ac:dyDescent="0.25">
      <c r="A15" s="62"/>
      <c r="B15" s="68"/>
      <c r="C15" s="75" t="s">
        <v>25</v>
      </c>
      <c r="D15" s="75" t="s">
        <v>26</v>
      </c>
      <c r="E15" s="75" t="s">
        <v>27</v>
      </c>
      <c r="F15" s="90" t="s">
        <v>13</v>
      </c>
      <c r="G15" s="90" t="s">
        <v>14</v>
      </c>
      <c r="H15" s="90" t="s">
        <v>15</v>
      </c>
      <c r="I15" s="90"/>
      <c r="J15" s="66" t="s">
        <v>42</v>
      </c>
      <c r="K15" s="3"/>
    </row>
    <row r="16" spans="1:11" x14ac:dyDescent="0.2">
      <c r="A16" s="103"/>
      <c r="B16" s="65" t="s">
        <v>101</v>
      </c>
      <c r="C16" s="203">
        <v>1093.78</v>
      </c>
      <c r="D16" s="203">
        <v>1087.1199999999999</v>
      </c>
      <c r="E16" s="68">
        <f>C16-D16</f>
        <v>6.6600000000000819</v>
      </c>
      <c r="F16" s="126">
        <v>1</v>
      </c>
      <c r="G16" s="68">
        <f>(1.8333+1.5167)/2</f>
        <v>1.6749999999999998</v>
      </c>
      <c r="H16" s="126">
        <v>2</v>
      </c>
      <c r="I16" s="68"/>
      <c r="J16" s="77">
        <f>E16*F16*G16*H16/27</f>
        <v>0.82633333333334347</v>
      </c>
      <c r="K16" s="143"/>
    </row>
    <row r="17" spans="1:11" x14ac:dyDescent="0.2">
      <c r="A17" s="103"/>
      <c r="B17" s="65" t="s">
        <v>102</v>
      </c>
      <c r="C17" s="203">
        <v>1095.18</v>
      </c>
      <c r="D17" s="203">
        <v>1088.52</v>
      </c>
      <c r="E17" s="68">
        <f>C17-D17</f>
        <v>6.6600000000000819</v>
      </c>
      <c r="F17" s="126">
        <v>1</v>
      </c>
      <c r="G17" s="68">
        <f>(1.8333+1.5167)/2</f>
        <v>1.6749999999999998</v>
      </c>
      <c r="H17" s="126">
        <v>2</v>
      </c>
      <c r="I17" s="68"/>
      <c r="J17" s="77">
        <f>E17*F17*G17*H17/27</f>
        <v>0.82633333333334347</v>
      </c>
      <c r="K17" s="143"/>
    </row>
    <row r="18" spans="1:11" x14ac:dyDescent="0.2">
      <c r="A18" s="103"/>
      <c r="B18" s="65" t="s">
        <v>101</v>
      </c>
      <c r="C18" s="203">
        <f>(1093.78+1091.7)/2</f>
        <v>1092.74</v>
      </c>
      <c r="D18" s="203">
        <v>1087.1199999999999</v>
      </c>
      <c r="E18" s="68">
        <f>C18-D18</f>
        <v>5.6200000000001182</v>
      </c>
      <c r="F18" s="126">
        <v>1</v>
      </c>
      <c r="G18" s="68">
        <f>(6.4167+6)/2</f>
        <v>6.2083499999999994</v>
      </c>
      <c r="H18" s="126">
        <v>2</v>
      </c>
      <c r="I18" s="68"/>
      <c r="J18" s="77">
        <f>E18*F18*G18*H18/27</f>
        <v>2.584513111111165</v>
      </c>
      <c r="K18" s="143"/>
    </row>
    <row r="19" spans="1:11" x14ac:dyDescent="0.2">
      <c r="A19" s="103"/>
      <c r="B19" s="65" t="s">
        <v>102</v>
      </c>
      <c r="C19" s="203">
        <f>(1095.18+1093.1)/2</f>
        <v>1094.1399999999999</v>
      </c>
      <c r="D19" s="203">
        <v>1088.52</v>
      </c>
      <c r="E19" s="68">
        <f>C19-D19</f>
        <v>5.6199999999998909</v>
      </c>
      <c r="F19" s="126">
        <v>1</v>
      </c>
      <c r="G19" s="68">
        <f>(6.4167+6)/2</f>
        <v>6.2083499999999994</v>
      </c>
      <c r="H19" s="126">
        <v>2</v>
      </c>
      <c r="I19" s="68"/>
      <c r="J19" s="77">
        <f>E19*F19*G19*H19/27</f>
        <v>2.5845131111110606</v>
      </c>
      <c r="K19" s="166" t="s">
        <v>99</v>
      </c>
    </row>
    <row r="20" spans="1:11" x14ac:dyDescent="0.2">
      <c r="A20" s="103"/>
      <c r="B20" s="78"/>
      <c r="C20" s="126"/>
      <c r="D20" s="126"/>
      <c r="E20" s="68"/>
      <c r="F20" s="68"/>
      <c r="G20" s="68"/>
      <c r="H20" s="126"/>
      <c r="I20" s="78" t="s">
        <v>16</v>
      </c>
      <c r="J20" s="77">
        <f>SUM(J16:J19)</f>
        <v>6.8216928888889132</v>
      </c>
      <c r="K20" s="166" t="s">
        <v>3</v>
      </c>
    </row>
    <row r="21" spans="1:11" x14ac:dyDescent="0.2">
      <c r="A21" s="62"/>
      <c r="B21" s="2"/>
      <c r="C21" s="2"/>
      <c r="D21" s="2"/>
      <c r="E21" s="2"/>
      <c r="F21" s="2"/>
      <c r="G21" s="2"/>
      <c r="H21" s="2"/>
      <c r="I21" s="78"/>
      <c r="J21" s="101"/>
      <c r="K21" s="143"/>
    </row>
    <row r="22" spans="1:11" ht="13.5" thickBot="1" x14ac:dyDescent="0.25">
      <c r="A22" s="82"/>
      <c r="B22" s="4"/>
      <c r="C22" s="4"/>
      <c r="D22" s="4"/>
      <c r="E22" s="4"/>
      <c r="F22" s="4"/>
      <c r="G22" s="4"/>
      <c r="H22" s="4"/>
      <c r="I22" s="111" t="s">
        <v>17</v>
      </c>
      <c r="J22" s="142">
        <f>ROUNDUP(J20,1)</f>
        <v>6.8999999999999995</v>
      </c>
      <c r="K22" s="162" t="s">
        <v>3</v>
      </c>
    </row>
  </sheetData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M23"/>
  <sheetViews>
    <sheetView zoomScaleNormal="100" workbookViewId="0">
      <selection activeCell="B12" sqref="B12"/>
    </sheetView>
  </sheetViews>
  <sheetFormatPr defaultRowHeight="12.75" x14ac:dyDescent="0.2"/>
  <cols>
    <col min="1" max="1" width="9.140625" customWidth="1"/>
    <col min="2" max="2" width="18.7109375" customWidth="1"/>
    <col min="5" max="5" width="9.140625" customWidth="1"/>
    <col min="8" max="8" width="11.140625" customWidth="1"/>
    <col min="10" max="10" width="11.140625" bestFit="1" customWidth="1"/>
    <col min="11" max="11" width="10.28515625" bestFit="1" customWidth="1"/>
  </cols>
  <sheetData>
    <row r="1" spans="1:13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  <c r="L1" s="16"/>
    </row>
    <row r="2" spans="1:13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  <c r="L2" s="16"/>
    </row>
    <row r="3" spans="1:13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3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3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3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3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3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3"/>
    </row>
    <row r="9" spans="1:13" x14ac:dyDescent="0.2">
      <c r="A9" s="62"/>
      <c r="B9" s="22" t="s">
        <v>9</v>
      </c>
      <c r="C9" s="50" t="s">
        <v>89</v>
      </c>
      <c r="D9" s="29"/>
      <c r="E9" s="29"/>
      <c r="F9" s="29"/>
      <c r="G9" s="29"/>
      <c r="H9" s="29"/>
      <c r="I9" s="18"/>
      <c r="J9" s="22" t="s">
        <v>10</v>
      </c>
      <c r="K9" s="158" t="s">
        <v>90</v>
      </c>
    </row>
    <row r="10" spans="1:13" x14ac:dyDescent="0.2">
      <c r="A10" s="62"/>
      <c r="C10" s="29"/>
      <c r="D10" s="29"/>
      <c r="E10" s="29"/>
      <c r="F10" s="29"/>
      <c r="G10" s="29"/>
      <c r="H10" s="29"/>
      <c r="I10" s="18"/>
      <c r="J10" s="22" t="s">
        <v>11</v>
      </c>
      <c r="K10" s="86">
        <f>J23</f>
        <v>19</v>
      </c>
    </row>
    <row r="11" spans="1:13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64" t="str">
        <f>K23</f>
        <v>CY</v>
      </c>
    </row>
    <row r="12" spans="1:13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3" ht="15.75" x14ac:dyDescent="0.25">
      <c r="A13" s="62"/>
      <c r="B13" s="88"/>
      <c r="C13" s="2"/>
      <c r="D13" s="2"/>
      <c r="E13" s="2"/>
      <c r="F13" s="2"/>
      <c r="G13" s="2"/>
      <c r="H13" s="2"/>
      <c r="I13" s="2"/>
      <c r="J13" s="2"/>
      <c r="K13" s="3"/>
    </row>
    <row r="14" spans="1:13" ht="15.75" x14ac:dyDescent="0.25">
      <c r="A14" s="87"/>
      <c r="B14" s="120" t="s">
        <v>75</v>
      </c>
      <c r="C14" s="66"/>
      <c r="D14" s="66"/>
      <c r="E14" s="2"/>
      <c r="F14" s="2"/>
      <c r="G14" s="2"/>
      <c r="H14" s="2"/>
      <c r="I14" s="2"/>
      <c r="J14" s="18"/>
      <c r="K14" s="89"/>
    </row>
    <row r="15" spans="1:13" x14ac:dyDescent="0.2">
      <c r="A15" s="103"/>
      <c r="B15" s="78"/>
      <c r="C15" s="126"/>
      <c r="D15" s="54" t="s">
        <v>81</v>
      </c>
      <c r="E15" s="2" t="s">
        <v>82</v>
      </c>
      <c r="F15" s="75" t="s">
        <v>19</v>
      </c>
      <c r="G15" s="47" t="s">
        <v>44</v>
      </c>
      <c r="H15" s="126"/>
      <c r="I15" s="68"/>
      <c r="J15" s="77"/>
      <c r="K15" s="143"/>
    </row>
    <row r="16" spans="1:13" x14ac:dyDescent="0.2">
      <c r="A16" s="103"/>
      <c r="B16" s="78" t="s">
        <v>43</v>
      </c>
      <c r="C16" s="205"/>
      <c r="D16" s="205"/>
      <c r="E16" s="204"/>
      <c r="F16" s="173">
        <f>((27.86+20.4)/2)*4.5</f>
        <v>108.58499999999999</v>
      </c>
      <c r="G16" s="205">
        <v>1.5</v>
      </c>
      <c r="H16" s="205">
        <v>2</v>
      </c>
      <c r="I16" s="68"/>
      <c r="J16" s="77">
        <f>F16*G16*H16/27</f>
        <v>12.065</v>
      </c>
      <c r="K16" s="143"/>
      <c r="M16">
        <f>28*8</f>
        <v>224</v>
      </c>
    </row>
    <row r="17" spans="1:11" x14ac:dyDescent="0.2">
      <c r="A17" s="103"/>
      <c r="B17" s="78" t="s">
        <v>76</v>
      </c>
      <c r="C17" s="205"/>
      <c r="D17" s="205"/>
      <c r="E17" s="204"/>
      <c r="F17" s="173">
        <f>((20.4+22.89)/2)*1.5</f>
        <v>32.467500000000001</v>
      </c>
      <c r="G17" s="205">
        <v>2.5</v>
      </c>
      <c r="H17" s="205">
        <v>2</v>
      </c>
      <c r="I17" s="68"/>
      <c r="J17" s="77">
        <f>F17*G17*H17/27</f>
        <v>6.0125000000000002</v>
      </c>
      <c r="K17" s="143"/>
    </row>
    <row r="18" spans="1:11" x14ac:dyDescent="0.2">
      <c r="A18" s="103"/>
      <c r="B18" s="78" t="s">
        <v>80</v>
      </c>
      <c r="C18" s="207" t="s">
        <v>33</v>
      </c>
      <c r="D18" s="205">
        <f>6+2*0.5833</f>
        <v>7.1665999999999999</v>
      </c>
      <c r="E18" s="204">
        <v>1.75</v>
      </c>
      <c r="F18" s="173">
        <f>D18*E18</f>
        <v>12.541549999999999</v>
      </c>
      <c r="G18" s="205">
        <f>7/12</f>
        <v>0.58333333333333337</v>
      </c>
      <c r="H18" s="205">
        <v>1</v>
      </c>
      <c r="I18" s="68"/>
      <c r="J18" s="77">
        <f>F18*G18*H18/27</f>
        <v>0.27095941358024694</v>
      </c>
      <c r="K18" s="147"/>
    </row>
    <row r="19" spans="1:11" x14ac:dyDescent="0.2">
      <c r="A19" s="103"/>
      <c r="B19" s="78"/>
      <c r="C19" s="207" t="s">
        <v>32</v>
      </c>
      <c r="D19" s="205">
        <f>D18</f>
        <v>7.1665999999999999</v>
      </c>
      <c r="E19" s="204">
        <v>1.167</v>
      </c>
      <c r="F19" s="173">
        <f>D19*E19</f>
        <v>8.3634222000000005</v>
      </c>
      <c r="G19" s="205">
        <f>7/12</f>
        <v>0.58333333333333337</v>
      </c>
      <c r="H19" s="205">
        <v>1</v>
      </c>
      <c r="I19" s="68"/>
      <c r="J19" s="77">
        <f>F19*G19*H19/27</f>
        <v>0.18069122037037039</v>
      </c>
      <c r="K19" s="147"/>
    </row>
    <row r="20" spans="1:11" x14ac:dyDescent="0.2">
      <c r="A20" s="103"/>
      <c r="B20" s="78"/>
      <c r="C20" s="126"/>
      <c r="D20" s="126"/>
      <c r="E20" s="68"/>
      <c r="F20" s="68"/>
      <c r="G20" s="68"/>
      <c r="H20" s="126"/>
      <c r="I20" s="78" t="s">
        <v>34</v>
      </c>
      <c r="J20" s="77">
        <f>J16+J17+J18+J19</f>
        <v>18.529150633950618</v>
      </c>
      <c r="K20" s="143" t="s">
        <v>3</v>
      </c>
    </row>
    <row r="21" spans="1:11" x14ac:dyDescent="0.2">
      <c r="A21" s="103"/>
      <c r="B21" s="78"/>
      <c r="C21" s="126"/>
      <c r="D21" s="126"/>
      <c r="E21" s="68"/>
      <c r="F21" s="68"/>
      <c r="G21" s="68"/>
      <c r="H21" s="126"/>
      <c r="I21" s="78"/>
      <c r="J21" s="77"/>
      <c r="K21" s="143"/>
    </row>
    <row r="22" spans="1:11" x14ac:dyDescent="0.2">
      <c r="A22" s="62"/>
      <c r="B22" s="2"/>
      <c r="C22" s="2"/>
      <c r="D22" s="2"/>
      <c r="E22" s="2"/>
      <c r="F22" s="2"/>
      <c r="G22" s="2"/>
      <c r="H22" s="2"/>
      <c r="I22" s="78" t="s">
        <v>31</v>
      </c>
      <c r="J22" s="77">
        <f>J20</f>
        <v>18.529150633950618</v>
      </c>
      <c r="K22" s="143"/>
    </row>
    <row r="23" spans="1:11" ht="13.5" thickBot="1" x14ac:dyDescent="0.25">
      <c r="A23" s="82"/>
      <c r="B23" s="4"/>
      <c r="C23" s="4"/>
      <c r="D23" s="4"/>
      <c r="E23" s="4"/>
      <c r="F23" s="4"/>
      <c r="G23" s="4"/>
      <c r="H23" s="4"/>
      <c r="I23" s="111" t="s">
        <v>17</v>
      </c>
      <c r="J23" s="112">
        <f>ROUNDUP(J22,0)</f>
        <v>19</v>
      </c>
      <c r="K23" s="165" t="str">
        <f>K20</f>
        <v>CY</v>
      </c>
    </row>
  </sheetData>
  <pageMargins left="0.7" right="0.7" top="0.75" bottom="0.75" header="0.3" footer="0.3"/>
  <pageSetup orientation="landscape" r:id="rId1"/>
  <colBreaks count="1" manualBreakCount="1">
    <brk id="1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L20"/>
  <sheetViews>
    <sheetView zoomScaleNormal="100" workbookViewId="0">
      <selection activeCell="B12" sqref="B12"/>
    </sheetView>
  </sheetViews>
  <sheetFormatPr defaultRowHeight="12.75" x14ac:dyDescent="0.2"/>
  <cols>
    <col min="1" max="1" width="9.140625" customWidth="1"/>
    <col min="2" max="2" width="18.7109375" customWidth="1"/>
    <col min="8" max="8" width="11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  <c r="L1" s="16"/>
    </row>
    <row r="2" spans="1:12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  <c r="L2" s="16"/>
    </row>
    <row r="3" spans="1:12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2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2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2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2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3"/>
    </row>
    <row r="9" spans="1:12" x14ac:dyDescent="0.2">
      <c r="A9" s="174"/>
      <c r="B9" s="22" t="s">
        <v>9</v>
      </c>
      <c r="C9" s="50" t="s">
        <v>60</v>
      </c>
      <c r="D9" s="29"/>
      <c r="E9" s="29"/>
      <c r="F9" s="29"/>
      <c r="G9" s="29"/>
      <c r="H9" s="29"/>
      <c r="I9" s="18"/>
      <c r="J9" s="22" t="s">
        <v>10</v>
      </c>
      <c r="K9" s="158" t="s">
        <v>91</v>
      </c>
    </row>
    <row r="10" spans="1:12" x14ac:dyDescent="0.2">
      <c r="A10" s="62"/>
      <c r="C10" s="29"/>
      <c r="D10" s="29"/>
      <c r="E10" s="29"/>
      <c r="F10" s="29"/>
      <c r="G10" s="29"/>
      <c r="H10" s="29"/>
      <c r="I10" s="18"/>
      <c r="J10" s="22" t="s">
        <v>11</v>
      </c>
      <c r="K10" s="86">
        <f>J20</f>
        <v>1</v>
      </c>
    </row>
    <row r="11" spans="1:12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68" t="str">
        <f>K20</f>
        <v>CY</v>
      </c>
    </row>
    <row r="12" spans="1:12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2" ht="15.75" x14ac:dyDescent="0.25">
      <c r="A13" s="62"/>
      <c r="B13" s="88"/>
      <c r="C13" s="2"/>
      <c r="D13" s="2"/>
      <c r="E13" s="2"/>
      <c r="F13" s="2"/>
      <c r="G13" s="2"/>
      <c r="H13" s="2"/>
      <c r="I13" s="2"/>
      <c r="J13" s="2"/>
      <c r="K13" s="3"/>
    </row>
    <row r="14" spans="1:12" ht="15.75" x14ac:dyDescent="0.25">
      <c r="A14" s="87"/>
      <c r="B14" s="120" t="s">
        <v>75</v>
      </c>
      <c r="C14" s="66"/>
      <c r="D14" s="66"/>
      <c r="E14" s="2"/>
      <c r="F14" s="2"/>
      <c r="G14" s="2"/>
      <c r="H14" s="2"/>
      <c r="I14" s="2"/>
      <c r="J14" s="18"/>
      <c r="K14" s="89"/>
    </row>
    <row r="15" spans="1:12" ht="31.5" x14ac:dyDescent="0.25">
      <c r="A15" s="62"/>
      <c r="B15" s="68"/>
      <c r="C15" s="75" t="s">
        <v>25</v>
      </c>
      <c r="D15" s="75" t="s">
        <v>26</v>
      </c>
      <c r="E15" s="75" t="s">
        <v>27</v>
      </c>
      <c r="F15" s="90" t="s">
        <v>13</v>
      </c>
      <c r="G15" s="90" t="s">
        <v>14</v>
      </c>
      <c r="H15" s="90" t="s">
        <v>15</v>
      </c>
      <c r="I15" s="90"/>
      <c r="J15" s="66" t="s">
        <v>42</v>
      </c>
      <c r="K15" s="3"/>
    </row>
    <row r="16" spans="1:12" ht="12.75" customHeight="1" x14ac:dyDescent="0.2">
      <c r="A16" s="102"/>
      <c r="B16" s="65" t="s">
        <v>41</v>
      </c>
      <c r="C16" s="68"/>
      <c r="D16" s="68"/>
      <c r="E16" s="68">
        <v>1.5</v>
      </c>
      <c r="F16" s="126">
        <v>1</v>
      </c>
      <c r="G16" s="68">
        <f>6+2*0.583</f>
        <v>7.1660000000000004</v>
      </c>
      <c r="H16" s="126">
        <v>2</v>
      </c>
      <c r="I16" s="68"/>
      <c r="J16" s="77">
        <f>E16*F16*G16*H16/27</f>
        <v>0.79622222222222228</v>
      </c>
      <c r="K16" s="143"/>
    </row>
    <row r="17" spans="1:11" x14ac:dyDescent="0.2">
      <c r="A17" s="103"/>
      <c r="B17" s="78"/>
      <c r="C17" s="126"/>
      <c r="D17" s="126"/>
      <c r="E17" s="68"/>
      <c r="F17" s="68"/>
      <c r="G17" s="68"/>
      <c r="H17" s="126"/>
      <c r="I17" s="78" t="s">
        <v>34</v>
      </c>
      <c r="J17" s="77">
        <f>SUM(J16:J16)</f>
        <v>0.79622222222222228</v>
      </c>
      <c r="K17" s="166" t="s">
        <v>3</v>
      </c>
    </row>
    <row r="18" spans="1:11" x14ac:dyDescent="0.2">
      <c r="A18" s="103"/>
      <c r="B18" s="78"/>
      <c r="C18" s="126"/>
      <c r="D18" s="126"/>
      <c r="E18" s="68"/>
      <c r="F18" s="68"/>
      <c r="G18" s="68"/>
      <c r="H18" s="126"/>
      <c r="I18" s="78"/>
      <c r="J18" s="77"/>
      <c r="K18" s="143"/>
    </row>
    <row r="19" spans="1:11" x14ac:dyDescent="0.2">
      <c r="A19" s="62"/>
      <c r="B19" s="2"/>
      <c r="C19" s="2"/>
      <c r="D19" s="2"/>
      <c r="E19" s="2"/>
      <c r="F19" s="2"/>
      <c r="G19" s="2"/>
      <c r="H19" s="2"/>
      <c r="I19" s="78" t="s">
        <v>31</v>
      </c>
      <c r="J19" s="101">
        <f>J17</f>
        <v>0.79622222222222228</v>
      </c>
      <c r="K19" s="143"/>
    </row>
    <row r="20" spans="1:11" ht="13.5" thickBot="1" x14ac:dyDescent="0.25">
      <c r="A20" s="82"/>
      <c r="B20" s="4"/>
      <c r="C20" s="4"/>
      <c r="D20" s="4"/>
      <c r="E20" s="4"/>
      <c r="F20" s="4"/>
      <c r="G20" s="4"/>
      <c r="H20" s="4"/>
      <c r="I20" s="106" t="s">
        <v>17</v>
      </c>
      <c r="J20" s="111">
        <f>ROUNDUP(J19,0)</f>
        <v>1</v>
      </c>
      <c r="K20" s="167" t="str">
        <f>K17</f>
        <v>CY</v>
      </c>
    </row>
  </sheetData>
  <pageMargins left="0.7" right="0.7" top="0.75" bottom="0.75" header="0.3" footer="0.3"/>
  <pageSetup orientation="landscape" r:id="rId1"/>
  <colBreaks count="1" manualBreakCount="1">
    <brk id="1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L26"/>
  <sheetViews>
    <sheetView topLeftCell="A7" zoomScaleNormal="100" workbookViewId="0">
      <selection activeCell="B12" sqref="B12"/>
    </sheetView>
  </sheetViews>
  <sheetFormatPr defaultRowHeight="12.75" x14ac:dyDescent="0.2"/>
  <cols>
    <col min="1" max="1" width="9.140625" customWidth="1"/>
    <col min="2" max="2" width="18.7109375" customWidth="1"/>
    <col min="5" max="5" width="9.140625" customWidth="1"/>
    <col min="6" max="6" width="11" customWidth="1"/>
    <col min="8" max="8" width="9.57031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  <c r="L1" s="16"/>
    </row>
    <row r="2" spans="1:12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  <c r="L2" s="16"/>
    </row>
    <row r="3" spans="1:12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2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2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2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2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3"/>
    </row>
    <row r="9" spans="1:12" x14ac:dyDescent="0.2">
      <c r="A9" s="62"/>
      <c r="B9" s="22" t="s">
        <v>9</v>
      </c>
      <c r="C9" s="50" t="s">
        <v>70</v>
      </c>
      <c r="D9" s="29"/>
      <c r="E9" s="29"/>
      <c r="F9" s="29"/>
      <c r="G9" s="29"/>
      <c r="H9" s="29"/>
      <c r="I9" s="18"/>
      <c r="J9" s="22" t="s">
        <v>10</v>
      </c>
      <c r="K9" s="158" t="s">
        <v>92</v>
      </c>
    </row>
    <row r="10" spans="1:12" x14ac:dyDescent="0.2">
      <c r="A10" s="62"/>
      <c r="C10" s="29"/>
      <c r="D10" s="29"/>
      <c r="E10" s="29"/>
      <c r="F10" s="29"/>
      <c r="G10" s="29"/>
      <c r="H10" s="29"/>
      <c r="I10" s="18"/>
      <c r="J10" s="22" t="s">
        <v>11</v>
      </c>
      <c r="K10" s="86">
        <f>J26</f>
        <v>36</v>
      </c>
    </row>
    <row r="11" spans="1:12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68" t="str">
        <f>K26</f>
        <v>SY</v>
      </c>
    </row>
    <row r="12" spans="1:12" ht="15.75" x14ac:dyDescent="0.25">
      <c r="A12" s="62"/>
      <c r="B12" s="88"/>
      <c r="C12" s="2"/>
      <c r="D12" s="2"/>
      <c r="E12" s="2"/>
      <c r="F12" s="2"/>
      <c r="G12" s="2"/>
      <c r="H12" s="2"/>
      <c r="I12" s="2"/>
      <c r="J12" s="2"/>
      <c r="K12" s="3"/>
    </row>
    <row r="13" spans="1:12" ht="15.75" x14ac:dyDescent="0.25">
      <c r="A13" s="87"/>
      <c r="B13" s="120"/>
      <c r="C13" s="66"/>
      <c r="D13" s="66"/>
      <c r="E13" s="2"/>
      <c r="F13" s="2"/>
      <c r="G13" s="2"/>
      <c r="H13" s="2"/>
      <c r="I13" s="2"/>
      <c r="J13" s="18"/>
      <c r="K13" s="89"/>
    </row>
    <row r="14" spans="1:12" ht="26.25" x14ac:dyDescent="0.25">
      <c r="A14" s="62"/>
      <c r="B14" s="68"/>
      <c r="C14" s="73" t="s">
        <v>47</v>
      </c>
      <c r="D14" s="75" t="s">
        <v>48</v>
      </c>
      <c r="E14" s="75" t="s">
        <v>49</v>
      </c>
      <c r="F14" s="75" t="s">
        <v>50</v>
      </c>
      <c r="G14" s="90" t="s">
        <v>14</v>
      </c>
      <c r="H14" s="90" t="s">
        <v>15</v>
      </c>
      <c r="I14" s="90"/>
      <c r="J14" s="66" t="s">
        <v>46</v>
      </c>
      <c r="K14" s="3"/>
    </row>
    <row r="15" spans="1:12" ht="12.75" customHeight="1" x14ac:dyDescent="0.2">
      <c r="A15" s="102"/>
      <c r="B15" s="65" t="s">
        <v>41</v>
      </c>
      <c r="C15" s="173">
        <v>0.5</v>
      </c>
      <c r="D15" s="173">
        <v>1</v>
      </c>
      <c r="E15" s="173">
        <v>1.5</v>
      </c>
      <c r="F15" s="206">
        <f>C15+D15+E15</f>
        <v>3</v>
      </c>
      <c r="G15" s="173">
        <v>7.1666999999999996</v>
      </c>
      <c r="H15" s="205">
        <v>2</v>
      </c>
      <c r="I15" s="173"/>
      <c r="J15" s="208">
        <f>F15*G15*H15/9</f>
        <v>4.7778</v>
      </c>
      <c r="K15" s="143"/>
    </row>
    <row r="16" spans="1:12" ht="12.75" customHeight="1" x14ac:dyDescent="0.2">
      <c r="A16" s="102"/>
      <c r="B16" s="78" t="s">
        <v>58</v>
      </c>
      <c r="C16" s="204"/>
      <c r="D16" s="173"/>
      <c r="E16" s="209"/>
      <c r="F16" s="206">
        <v>2</v>
      </c>
      <c r="G16" s="173">
        <f>4+6+4+6</f>
        <v>20</v>
      </c>
      <c r="H16" s="205">
        <v>2</v>
      </c>
      <c r="I16" s="173"/>
      <c r="J16" s="208">
        <f>F16*G16*H16/9</f>
        <v>8.8888888888888893</v>
      </c>
      <c r="K16" s="143"/>
    </row>
    <row r="17" spans="1:11" ht="27.75" customHeight="1" x14ac:dyDescent="0.25">
      <c r="A17" s="102"/>
      <c r="B17" s="2"/>
      <c r="C17" s="204"/>
      <c r="D17" s="173"/>
      <c r="E17" s="210" t="s">
        <v>52</v>
      </c>
      <c r="F17" s="211" t="s">
        <v>53</v>
      </c>
      <c r="G17" s="211" t="s">
        <v>54</v>
      </c>
      <c r="H17" s="212" t="s">
        <v>15</v>
      </c>
      <c r="I17" s="173"/>
      <c r="J17" s="213" t="s">
        <v>46</v>
      </c>
      <c r="K17" s="143"/>
    </row>
    <row r="18" spans="1:11" ht="12.75" customHeight="1" x14ac:dyDescent="0.2">
      <c r="A18" s="102"/>
      <c r="B18" s="78" t="s">
        <v>51</v>
      </c>
      <c r="C18" s="204"/>
      <c r="D18" s="173"/>
      <c r="E18" s="206">
        <f>7.1667*5.167</f>
        <v>37.030338899999997</v>
      </c>
      <c r="F18" s="173">
        <f>6*4</f>
        <v>24</v>
      </c>
      <c r="G18" s="214">
        <f>E18-F18</f>
        <v>13.030338899999997</v>
      </c>
      <c r="H18" s="205">
        <v>2</v>
      </c>
      <c r="I18" s="173"/>
      <c r="J18" s="208">
        <f>G18*H18/9</f>
        <v>2.8956308666666661</v>
      </c>
      <c r="K18" s="143"/>
    </row>
    <row r="19" spans="1:11" ht="12.75" customHeight="1" x14ac:dyDescent="0.25">
      <c r="A19" s="102"/>
      <c r="B19" s="68"/>
      <c r="C19" s="215" t="s">
        <v>47</v>
      </c>
      <c r="D19" s="216" t="s">
        <v>48</v>
      </c>
      <c r="E19" s="216" t="s">
        <v>49</v>
      </c>
      <c r="F19" s="216" t="s">
        <v>50</v>
      </c>
      <c r="G19" s="212" t="s">
        <v>14</v>
      </c>
      <c r="H19" s="212" t="s">
        <v>15</v>
      </c>
      <c r="I19" s="212"/>
      <c r="J19" s="213" t="s">
        <v>46</v>
      </c>
      <c r="K19" s="143"/>
    </row>
    <row r="20" spans="1:11" ht="12.75" customHeight="1" x14ac:dyDescent="0.2">
      <c r="A20" s="102"/>
      <c r="B20" s="65" t="s">
        <v>97</v>
      </c>
      <c r="C20" s="173">
        <v>0.5</v>
      </c>
      <c r="D20" s="173">
        <v>1</v>
      </c>
      <c r="E20" s="208">
        <f>4+0.667+1.5</f>
        <v>6.1669999999999998</v>
      </c>
      <c r="F20" s="206">
        <f>SUM(C20:E20)</f>
        <v>7.6669999999999998</v>
      </c>
      <c r="G20" s="173">
        <v>1.5</v>
      </c>
      <c r="H20" s="205">
        <v>4</v>
      </c>
      <c r="I20" s="173"/>
      <c r="J20" s="208">
        <f>F20*G20*H20/9</f>
        <v>5.1113333333333326</v>
      </c>
      <c r="K20" s="143"/>
    </row>
    <row r="21" spans="1:11" ht="12.75" customHeight="1" x14ac:dyDescent="0.2">
      <c r="A21" s="102"/>
      <c r="B21" s="78"/>
      <c r="C21" s="173">
        <v>0.5</v>
      </c>
      <c r="D21" s="173">
        <v>1</v>
      </c>
      <c r="E21" s="208">
        <f>(1+E20)/2</f>
        <v>3.5834999999999999</v>
      </c>
      <c r="F21" s="206">
        <f>SUM(C21:E21)</f>
        <v>5.0834999999999999</v>
      </c>
      <c r="G21" s="173">
        <v>6</v>
      </c>
      <c r="H21" s="205">
        <v>4</v>
      </c>
      <c r="I21" s="173"/>
      <c r="J21" s="208">
        <f>F21*G21*H21/9</f>
        <v>13.555999999999999</v>
      </c>
      <c r="K21" s="143"/>
    </row>
    <row r="22" spans="1:11" ht="12.75" customHeight="1" x14ac:dyDescent="0.2">
      <c r="A22" s="102"/>
      <c r="B22" s="78"/>
      <c r="C22" s="2"/>
      <c r="D22" s="68"/>
      <c r="E22" s="69"/>
      <c r="F22" s="69"/>
      <c r="G22" s="144"/>
      <c r="H22" s="126"/>
      <c r="I22" s="2"/>
      <c r="J22" s="77"/>
      <c r="K22" s="143"/>
    </row>
    <row r="23" spans="1:11" ht="12.75" customHeight="1" x14ac:dyDescent="0.2">
      <c r="A23" s="102"/>
      <c r="B23" s="2"/>
      <c r="C23" s="2"/>
      <c r="D23" s="68"/>
      <c r="E23" s="65"/>
      <c r="F23" s="69"/>
      <c r="G23" s="68"/>
      <c r="H23" s="126"/>
      <c r="I23" s="78"/>
      <c r="J23" s="77">
        <f>J15+J16+J18+J20+J21</f>
        <v>35.229653088888888</v>
      </c>
      <c r="K23" s="166" t="s">
        <v>5</v>
      </c>
    </row>
    <row r="24" spans="1:11" x14ac:dyDescent="0.2">
      <c r="A24" s="103"/>
      <c r="B24" s="78"/>
      <c r="C24" s="68"/>
      <c r="D24" s="68"/>
      <c r="E24" s="68"/>
      <c r="F24" s="126"/>
      <c r="G24" s="68"/>
      <c r="H24" s="126"/>
      <c r="I24" s="78"/>
      <c r="J24" s="77"/>
      <c r="K24" s="143"/>
    </row>
    <row r="25" spans="1:11" x14ac:dyDescent="0.2">
      <c r="A25" s="62"/>
      <c r="B25" s="2"/>
      <c r="C25" s="2"/>
      <c r="D25" s="2"/>
      <c r="E25" s="2"/>
      <c r="F25" s="2"/>
      <c r="G25" s="2"/>
      <c r="H25" s="2"/>
      <c r="I25" s="78" t="s">
        <v>31</v>
      </c>
      <c r="J25" s="101">
        <f>J23</f>
        <v>35.229653088888888</v>
      </c>
      <c r="K25" s="143"/>
    </row>
    <row r="26" spans="1:11" ht="13.5" thickBot="1" x14ac:dyDescent="0.25">
      <c r="A26" s="82"/>
      <c r="B26" s="4"/>
      <c r="C26" s="4"/>
      <c r="D26" s="4"/>
      <c r="E26" s="4"/>
      <c r="F26" s="4"/>
      <c r="G26" s="4"/>
      <c r="H26" s="4"/>
      <c r="I26" s="111" t="s">
        <v>17</v>
      </c>
      <c r="J26" s="111">
        <f>ROUNDUP(J25,0)</f>
        <v>36</v>
      </c>
      <c r="K26" s="167" t="str">
        <f>K23</f>
        <v>SY</v>
      </c>
    </row>
  </sheetData>
  <pageMargins left="0.7" right="0.7" top="0.75" bottom="0.75" header="0.3" footer="0.3"/>
  <pageSetup orientation="landscape" r:id="rId1"/>
  <colBreaks count="1" manualBreakCount="1">
    <brk id="1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L24"/>
  <sheetViews>
    <sheetView zoomScaleNormal="100" workbookViewId="0">
      <selection activeCell="B12" sqref="B12"/>
    </sheetView>
  </sheetViews>
  <sheetFormatPr defaultRowHeight="12.75" x14ac:dyDescent="0.2"/>
  <cols>
    <col min="1" max="1" width="9.140625" customWidth="1"/>
    <col min="2" max="2" width="18.7109375" customWidth="1"/>
    <col min="5" max="5" width="9.140625" customWidth="1"/>
    <col min="6" max="6" width="11" customWidth="1"/>
    <col min="8" max="8" width="9.57031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  <c r="L1" s="16"/>
    </row>
    <row r="2" spans="1:12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  <c r="L2" s="16"/>
    </row>
    <row r="3" spans="1:12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2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2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2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2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3"/>
    </row>
    <row r="9" spans="1:12" x14ac:dyDescent="0.2">
      <c r="A9" s="62"/>
      <c r="B9" s="22" t="s">
        <v>9</v>
      </c>
      <c r="C9" s="50" t="s">
        <v>30</v>
      </c>
      <c r="D9" s="29"/>
      <c r="E9" s="29"/>
      <c r="F9" s="29"/>
      <c r="G9" s="29"/>
      <c r="H9" s="29"/>
      <c r="I9" s="18"/>
      <c r="J9" s="22" t="s">
        <v>10</v>
      </c>
      <c r="K9" s="158" t="s">
        <v>93</v>
      </c>
    </row>
    <row r="10" spans="1:12" x14ac:dyDescent="0.2">
      <c r="A10" s="62"/>
      <c r="C10" s="29"/>
      <c r="D10" s="29"/>
      <c r="E10" s="29"/>
      <c r="F10" s="29"/>
      <c r="G10" s="29"/>
      <c r="H10" s="29"/>
      <c r="I10" s="18"/>
      <c r="J10" s="22" t="s">
        <v>11</v>
      </c>
      <c r="K10" s="86">
        <f>J24</f>
        <v>168.98266666666666</v>
      </c>
    </row>
    <row r="11" spans="1:12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63" t="str">
        <f>K24</f>
        <v>SY</v>
      </c>
    </row>
    <row r="12" spans="1:12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2" ht="15.75" x14ac:dyDescent="0.25">
      <c r="A13" s="62"/>
      <c r="B13" s="88"/>
      <c r="C13" s="2"/>
      <c r="D13" s="2"/>
      <c r="E13" s="2"/>
      <c r="F13" s="2"/>
      <c r="G13" s="2"/>
      <c r="H13" s="2"/>
      <c r="I13" s="2"/>
      <c r="J13" s="2"/>
      <c r="K13" s="3"/>
    </row>
    <row r="14" spans="1:12" ht="15.75" x14ac:dyDescent="0.25">
      <c r="A14" s="87"/>
      <c r="B14" s="120"/>
      <c r="C14" s="66"/>
      <c r="D14" s="66"/>
      <c r="E14" s="2"/>
      <c r="F14" s="2"/>
      <c r="G14" s="2"/>
      <c r="H14" s="2"/>
      <c r="I14" s="2"/>
      <c r="J14" s="18"/>
      <c r="K14" s="89"/>
    </row>
    <row r="15" spans="1:12" ht="15.75" x14ac:dyDescent="0.25">
      <c r="A15" s="62"/>
      <c r="B15" s="2"/>
      <c r="C15" s="73"/>
      <c r="D15" s="75"/>
      <c r="E15" s="75"/>
      <c r="F15" s="68"/>
      <c r="G15" s="75" t="s">
        <v>50</v>
      </c>
      <c r="H15" s="90" t="s">
        <v>14</v>
      </c>
      <c r="I15" s="90" t="s">
        <v>15</v>
      </c>
      <c r="J15" s="66" t="s">
        <v>46</v>
      </c>
      <c r="K15" s="3"/>
    </row>
    <row r="16" spans="1:12" ht="12.75" customHeight="1" x14ac:dyDescent="0.2">
      <c r="A16" s="102"/>
      <c r="B16" s="2"/>
      <c r="C16" s="68"/>
      <c r="D16" s="68"/>
      <c r="E16" s="68"/>
      <c r="F16" s="65" t="s">
        <v>55</v>
      </c>
      <c r="G16" s="77">
        <f>4+2*0.583</f>
        <v>5.1660000000000004</v>
      </c>
      <c r="H16" s="68">
        <f>76+2</f>
        <v>78</v>
      </c>
      <c r="I16" s="126">
        <v>2</v>
      </c>
      <c r="J16" s="77">
        <f>G16*H16*I16/9</f>
        <v>89.544000000000011</v>
      </c>
      <c r="K16" s="143"/>
    </row>
    <row r="17" spans="1:11" ht="12.75" customHeight="1" x14ac:dyDescent="0.2">
      <c r="A17" s="102"/>
      <c r="B17" s="2"/>
      <c r="C17" s="2"/>
      <c r="D17" s="68"/>
      <c r="E17" s="65"/>
      <c r="F17" s="78" t="s">
        <v>56</v>
      </c>
      <c r="G17" s="77">
        <f>6+2*0.583+1+1</f>
        <v>9.1660000000000004</v>
      </c>
      <c r="H17" s="68">
        <f>76+1+1</f>
        <v>78</v>
      </c>
      <c r="I17" s="126">
        <v>1</v>
      </c>
      <c r="J17" s="77">
        <f>G17*H17*I17/9</f>
        <v>79.438666666666663</v>
      </c>
      <c r="K17" s="143"/>
    </row>
    <row r="18" spans="1:11" ht="12.75" customHeight="1" x14ac:dyDescent="0.2">
      <c r="A18" s="102"/>
      <c r="B18" s="2"/>
      <c r="C18" s="2"/>
      <c r="D18" s="68"/>
      <c r="E18" s="65"/>
      <c r="F18" s="78"/>
      <c r="G18" s="77"/>
      <c r="H18" s="68"/>
      <c r="I18" s="126"/>
      <c r="J18" s="77"/>
      <c r="K18" s="143"/>
    </row>
    <row r="19" spans="1:11" ht="12.75" customHeight="1" x14ac:dyDescent="0.2">
      <c r="A19" s="102"/>
      <c r="B19" s="2"/>
      <c r="C19" s="2"/>
      <c r="D19" s="68"/>
      <c r="E19" s="65"/>
      <c r="F19" s="78"/>
      <c r="G19" s="77"/>
      <c r="H19" s="68"/>
      <c r="I19" s="126"/>
      <c r="J19" s="77"/>
      <c r="K19" s="143"/>
    </row>
    <row r="20" spans="1:11" ht="12.75" customHeight="1" x14ac:dyDescent="0.2">
      <c r="A20" s="102"/>
      <c r="B20" s="2"/>
      <c r="C20" s="2"/>
      <c r="D20" s="68"/>
      <c r="E20" s="65"/>
      <c r="F20" s="78"/>
      <c r="G20" s="77"/>
      <c r="H20" s="68"/>
      <c r="I20" s="126"/>
      <c r="J20" s="77"/>
      <c r="K20" s="143"/>
    </row>
    <row r="21" spans="1:11" ht="12.75" customHeight="1" x14ac:dyDescent="0.2">
      <c r="A21" s="102"/>
      <c r="B21" s="78"/>
      <c r="C21" s="2"/>
      <c r="D21" s="68"/>
      <c r="E21" s="65"/>
      <c r="F21" s="69"/>
      <c r="G21" s="68"/>
      <c r="H21" s="126"/>
      <c r="I21" s="68"/>
      <c r="J21" s="77"/>
      <c r="K21" s="143"/>
    </row>
    <row r="22" spans="1:11" ht="12.75" customHeight="1" x14ac:dyDescent="0.2">
      <c r="A22" s="102"/>
      <c r="B22" s="78"/>
      <c r="C22" s="2"/>
      <c r="D22" s="68"/>
      <c r="E22" s="65"/>
      <c r="F22" s="69"/>
      <c r="G22" s="68"/>
      <c r="H22" s="126"/>
      <c r="I22" s="74" t="s">
        <v>16</v>
      </c>
      <c r="J22" s="77">
        <f>SUM(J16:J20)</f>
        <v>168.98266666666666</v>
      </c>
      <c r="K22" s="166" t="s">
        <v>5</v>
      </c>
    </row>
    <row r="23" spans="1:11" ht="12.75" customHeight="1" x14ac:dyDescent="0.2">
      <c r="A23" s="102"/>
      <c r="B23" s="78"/>
      <c r="C23" s="2"/>
      <c r="D23" s="68"/>
      <c r="E23" s="65"/>
      <c r="F23" s="69"/>
      <c r="G23" s="68"/>
      <c r="H23" s="126"/>
      <c r="I23" s="68"/>
      <c r="J23" s="77"/>
      <c r="K23" s="143"/>
    </row>
    <row r="24" spans="1:11" ht="13.5" thickBot="1" x14ac:dyDescent="0.25">
      <c r="A24" s="82"/>
      <c r="B24" s="4"/>
      <c r="C24" s="4"/>
      <c r="D24" s="4"/>
      <c r="E24" s="4"/>
      <c r="F24" s="4"/>
      <c r="G24" s="4"/>
      <c r="H24" s="4"/>
      <c r="I24" s="111" t="s">
        <v>84</v>
      </c>
      <c r="J24" s="142">
        <f>J22</f>
        <v>168.98266666666666</v>
      </c>
      <c r="K24" s="169" t="str">
        <f>K22</f>
        <v>SY</v>
      </c>
    </row>
  </sheetData>
  <pageMargins left="0.7" right="0.7" top="0.75" bottom="0.75" header="0.3" footer="0.3"/>
  <pageSetup orientation="landscape" r:id="rId1"/>
  <colBreaks count="1" manualBreakCount="1">
    <brk id="11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N39"/>
  <sheetViews>
    <sheetView zoomScaleNormal="100" workbookViewId="0">
      <selection activeCell="B12" sqref="B12"/>
    </sheetView>
  </sheetViews>
  <sheetFormatPr defaultRowHeight="12.75" x14ac:dyDescent="0.2"/>
  <cols>
    <col min="2" max="2" width="15.140625" bestFit="1" customWidth="1"/>
    <col min="4" max="5" width="10.85546875" customWidth="1"/>
    <col min="6" max="6" width="10.7109375" customWidth="1"/>
    <col min="9" max="9" width="11.140625" customWidth="1"/>
    <col min="10" max="10" width="11.140625" bestFit="1" customWidth="1"/>
    <col min="11" max="11" width="10.28515625" bestFit="1" customWidth="1"/>
  </cols>
  <sheetData>
    <row r="1" spans="1:12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  <c r="L1" s="16"/>
    </row>
    <row r="2" spans="1:12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  <c r="L2" s="16"/>
    </row>
    <row r="3" spans="1:12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2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2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2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2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2" x14ac:dyDescent="0.2">
      <c r="A8" s="62"/>
      <c r="B8" s="2"/>
      <c r="C8" s="2"/>
      <c r="D8" s="2"/>
      <c r="E8" s="2"/>
      <c r="F8" s="2"/>
      <c r="G8" s="2"/>
      <c r="H8" s="63"/>
      <c r="I8" s="2"/>
      <c r="J8" s="2"/>
      <c r="K8" s="3"/>
    </row>
    <row r="9" spans="1:12" x14ac:dyDescent="0.2">
      <c r="A9" s="62"/>
      <c r="B9" s="22" t="s">
        <v>9</v>
      </c>
      <c r="C9" s="50" t="s">
        <v>24</v>
      </c>
      <c r="D9" s="29"/>
      <c r="E9" s="29"/>
      <c r="F9" s="29"/>
      <c r="G9" s="29"/>
      <c r="H9" s="29"/>
      <c r="I9" s="19"/>
      <c r="J9" s="22" t="s">
        <v>10</v>
      </c>
      <c r="K9" s="158" t="s">
        <v>94</v>
      </c>
    </row>
    <row r="10" spans="1:12" x14ac:dyDescent="0.2">
      <c r="A10" s="62"/>
      <c r="C10" s="50"/>
      <c r="D10" s="29"/>
      <c r="E10" s="29"/>
      <c r="F10" s="29"/>
      <c r="G10" s="29"/>
      <c r="H10" s="29"/>
      <c r="I10" s="18"/>
      <c r="J10" s="22" t="s">
        <v>11</v>
      </c>
      <c r="K10" s="86">
        <f>I21</f>
        <v>27</v>
      </c>
    </row>
    <row r="11" spans="1:12" x14ac:dyDescent="0.2">
      <c r="A11" s="62"/>
      <c r="B11" s="2"/>
      <c r="C11" s="29"/>
      <c r="D11" s="29"/>
      <c r="E11" s="29"/>
      <c r="F11" s="29"/>
      <c r="G11" s="29"/>
      <c r="H11" s="29"/>
      <c r="I11" s="18"/>
      <c r="J11" s="30" t="s">
        <v>12</v>
      </c>
      <c r="K11" s="163" t="str">
        <f>J21</f>
        <v>SF</v>
      </c>
    </row>
    <row r="12" spans="1:12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2" ht="15.75" x14ac:dyDescent="0.25">
      <c r="A13" s="87"/>
      <c r="B13" s="113"/>
      <c r="C13" s="66"/>
      <c r="D13" s="66"/>
      <c r="E13" s="66"/>
      <c r="F13" s="2"/>
      <c r="G13" s="2"/>
      <c r="H13" s="2"/>
      <c r="I13" s="2"/>
      <c r="J13" s="18"/>
      <c r="K13" s="89"/>
    </row>
    <row r="14" spans="1:12" ht="15.75" x14ac:dyDescent="0.25">
      <c r="A14" s="87"/>
      <c r="B14" s="113"/>
      <c r="C14" s="66"/>
      <c r="D14" s="66"/>
      <c r="E14" s="66"/>
      <c r="F14" s="2"/>
      <c r="G14" s="2"/>
      <c r="H14" s="2"/>
      <c r="I14" s="2"/>
      <c r="J14" s="18"/>
      <c r="K14" s="89"/>
    </row>
    <row r="15" spans="1:12" ht="15.75" x14ac:dyDescent="0.25">
      <c r="A15" s="62"/>
      <c r="B15" s="68"/>
      <c r="C15" s="75" t="s">
        <v>25</v>
      </c>
      <c r="D15" s="75" t="s">
        <v>57</v>
      </c>
      <c r="E15" s="75" t="s">
        <v>18</v>
      </c>
      <c r="F15" s="75" t="s">
        <v>28</v>
      </c>
      <c r="G15" s="114" t="s">
        <v>13</v>
      </c>
      <c r="H15" s="90" t="s">
        <v>15</v>
      </c>
      <c r="I15" s="66" t="s">
        <v>61</v>
      </c>
      <c r="J15" s="18"/>
      <c r="K15" s="89"/>
    </row>
    <row r="16" spans="1:12" x14ac:dyDescent="0.2">
      <c r="A16" s="91"/>
      <c r="B16" s="65" t="s">
        <v>33</v>
      </c>
      <c r="C16" s="68">
        <v>1095.18</v>
      </c>
      <c r="D16" s="126">
        <v>1088.52</v>
      </c>
      <c r="E16" s="126"/>
      <c r="F16" s="68">
        <f>C16-D16</f>
        <v>6.6600000000000819</v>
      </c>
      <c r="G16" s="68">
        <v>1</v>
      </c>
      <c r="H16" s="68">
        <v>2</v>
      </c>
      <c r="I16" s="69">
        <f>F16*G16*H16</f>
        <v>13.320000000000164</v>
      </c>
      <c r="J16" s="33"/>
      <c r="K16" s="89"/>
    </row>
    <row r="17" spans="1:14" x14ac:dyDescent="0.2">
      <c r="A17" s="91"/>
      <c r="B17" s="65"/>
      <c r="C17" s="68"/>
      <c r="D17" s="126"/>
      <c r="E17" s="126"/>
      <c r="F17" s="68"/>
      <c r="G17" s="68"/>
      <c r="H17" s="68"/>
      <c r="I17" s="69"/>
      <c r="J17" s="33"/>
      <c r="K17" s="89"/>
    </row>
    <row r="18" spans="1:14" x14ac:dyDescent="0.2">
      <c r="A18" s="62"/>
      <c r="B18" s="65" t="s">
        <v>32</v>
      </c>
      <c r="C18" s="68">
        <v>1093.78</v>
      </c>
      <c r="D18" s="126">
        <v>1087.1199999999999</v>
      </c>
      <c r="E18" s="126"/>
      <c r="F18" s="68">
        <f>C18-D18</f>
        <v>6.6600000000000819</v>
      </c>
      <c r="G18" s="68">
        <v>1</v>
      </c>
      <c r="H18" s="68">
        <v>2</v>
      </c>
      <c r="I18" s="69">
        <f>F18*G18*H18</f>
        <v>13.320000000000164</v>
      </c>
      <c r="J18" s="33"/>
      <c r="K18" s="89"/>
    </row>
    <row r="19" spans="1:14" x14ac:dyDescent="0.2">
      <c r="A19" s="62"/>
      <c r="B19" s="65"/>
      <c r="C19" s="68"/>
      <c r="D19" s="126"/>
      <c r="E19" s="126"/>
      <c r="F19" s="68"/>
      <c r="G19" s="126"/>
      <c r="H19" s="78" t="s">
        <v>16</v>
      </c>
      <c r="I19" s="109">
        <f>SUM(I16:I18)</f>
        <v>26.640000000000327</v>
      </c>
      <c r="J19" s="170" t="s">
        <v>2</v>
      </c>
      <c r="K19" s="89"/>
      <c r="N19" s="128"/>
    </row>
    <row r="20" spans="1:14" x14ac:dyDescent="0.2">
      <c r="A20" s="62"/>
      <c r="B20" s="2"/>
      <c r="C20" s="2"/>
      <c r="D20" s="2"/>
      <c r="E20" s="2"/>
      <c r="F20" s="2"/>
      <c r="G20" s="2"/>
      <c r="H20" s="2"/>
      <c r="I20" s="2"/>
      <c r="J20" s="115"/>
      <c r="K20" s="89"/>
      <c r="N20" s="128"/>
    </row>
    <row r="21" spans="1:14" x14ac:dyDescent="0.2">
      <c r="A21" s="62"/>
      <c r="B21" s="65"/>
      <c r="C21" s="68"/>
      <c r="D21" s="126"/>
      <c r="E21" s="126"/>
      <c r="F21" s="68"/>
      <c r="G21" s="126"/>
      <c r="H21" s="75" t="s">
        <v>17</v>
      </c>
      <c r="I21" s="115">
        <f>ROUNDUP(I19,0)</f>
        <v>27</v>
      </c>
      <c r="J21" s="171" t="str">
        <f>J19</f>
        <v>SF</v>
      </c>
      <c r="K21" s="3"/>
      <c r="N21" s="128"/>
    </row>
    <row r="22" spans="1:14" ht="15.75" x14ac:dyDescent="0.25">
      <c r="A22" s="87"/>
      <c r="B22" s="65"/>
      <c r="C22" s="68"/>
      <c r="D22" s="126"/>
      <c r="E22" s="126"/>
      <c r="F22" s="2"/>
      <c r="G22" s="2"/>
      <c r="H22" s="2"/>
      <c r="I22" s="92"/>
      <c r="J22" s="31"/>
      <c r="K22" s="94"/>
    </row>
    <row r="23" spans="1:14" x14ac:dyDescent="0.2">
      <c r="A23" s="62"/>
      <c r="B23" s="65"/>
      <c r="C23" s="68"/>
      <c r="D23" s="126"/>
      <c r="E23" s="126"/>
      <c r="F23" s="126"/>
      <c r="G23" s="68"/>
      <c r="H23" s="93"/>
      <c r="I23" s="92"/>
      <c r="J23" s="32"/>
      <c r="K23" s="95"/>
    </row>
    <row r="24" spans="1:14" x14ac:dyDescent="0.2">
      <c r="A24" s="62"/>
      <c r="B24" s="2"/>
      <c r="C24" s="96"/>
      <c r="D24" s="68"/>
      <c r="E24" s="68"/>
      <c r="F24" s="126"/>
      <c r="G24" s="68"/>
      <c r="H24" s="2"/>
      <c r="I24" s="2"/>
      <c r="J24" s="2"/>
      <c r="K24" s="3"/>
    </row>
    <row r="25" spans="1:14" x14ac:dyDescent="0.2">
      <c r="A25" s="97"/>
      <c r="B25" s="2"/>
      <c r="C25" s="41"/>
      <c r="D25" s="18"/>
      <c r="E25" s="18"/>
      <c r="F25" s="2"/>
      <c r="G25" s="18"/>
      <c r="H25" s="173"/>
      <c r="I25" s="38"/>
      <c r="J25" s="2"/>
      <c r="K25" s="3"/>
    </row>
    <row r="26" spans="1:14" x14ac:dyDescent="0.2">
      <c r="A26" s="97"/>
      <c r="B26" s="2"/>
      <c r="C26" s="18"/>
      <c r="D26" s="47"/>
      <c r="E26" s="47"/>
      <c r="F26" s="2"/>
      <c r="G26" s="41"/>
      <c r="H26" s="2"/>
      <c r="I26" s="2"/>
      <c r="J26" s="2"/>
      <c r="K26" s="3"/>
    </row>
    <row r="27" spans="1:14" ht="13.5" thickBot="1" x14ac:dyDescent="0.25">
      <c r="A27" s="82"/>
      <c r="B27" s="4"/>
      <c r="C27" s="4"/>
      <c r="D27" s="4"/>
      <c r="E27" s="4"/>
      <c r="F27" s="4"/>
      <c r="G27" s="27"/>
      <c r="H27" s="98"/>
      <c r="I27" s="99"/>
      <c r="J27" s="4"/>
      <c r="K27" s="125"/>
    </row>
    <row r="29" spans="1:14" x14ac:dyDescent="0.2">
      <c r="B29" s="23"/>
      <c r="H29" s="49"/>
      <c r="I29" s="51"/>
      <c r="J29" s="269"/>
      <c r="K29" s="269"/>
    </row>
    <row r="30" spans="1:14" ht="15.75" x14ac:dyDescent="0.25">
      <c r="B30" s="48"/>
    </row>
    <row r="31" spans="1:14" ht="15.75" x14ac:dyDescent="0.25">
      <c r="C31" s="1"/>
      <c r="D31" s="6"/>
      <c r="E31" s="127"/>
      <c r="F31" s="44"/>
      <c r="G31" s="44"/>
      <c r="H31" s="44"/>
      <c r="I31" s="45"/>
    </row>
    <row r="32" spans="1:14" x14ac:dyDescent="0.2">
      <c r="C32" s="7"/>
      <c r="D32" s="1"/>
      <c r="E32" s="128"/>
      <c r="F32" s="37"/>
      <c r="G32" s="1"/>
      <c r="H32" s="1"/>
      <c r="I32" s="8"/>
    </row>
    <row r="33" spans="2:9" x14ac:dyDescent="0.2">
      <c r="C33" s="41"/>
      <c r="D33" s="18"/>
      <c r="E33" s="18"/>
      <c r="G33" s="18"/>
      <c r="H33" s="1"/>
      <c r="I33" s="38"/>
    </row>
    <row r="34" spans="2:9" x14ac:dyDescent="0.2">
      <c r="C34" s="18"/>
      <c r="D34" s="47"/>
      <c r="E34" s="47"/>
      <c r="G34" s="41"/>
      <c r="H34" s="47"/>
      <c r="I34" s="42"/>
    </row>
    <row r="35" spans="2:9" x14ac:dyDescent="0.2">
      <c r="G35" s="18"/>
      <c r="H35" s="18"/>
      <c r="I35" s="18"/>
    </row>
    <row r="36" spans="2:9" x14ac:dyDescent="0.2">
      <c r="H36" s="23"/>
      <c r="I36" s="39"/>
    </row>
    <row r="38" spans="2:9" x14ac:dyDescent="0.2">
      <c r="B38" s="35"/>
      <c r="H38" s="35"/>
      <c r="I38" s="36"/>
    </row>
    <row r="39" spans="2:9" x14ac:dyDescent="0.2">
      <c r="H39" s="23"/>
      <c r="I39" s="39"/>
    </row>
  </sheetData>
  <mergeCells count="1">
    <mergeCell ref="J29:K29"/>
  </mergeCells>
  <pageMargins left="0.7" right="0.7" top="0.75" bottom="0.75" header="0.3" footer="0.3"/>
  <pageSetup orientation="landscape" r:id="rId1"/>
  <colBreaks count="1" manualBreakCount="1">
    <brk id="1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K25"/>
  <sheetViews>
    <sheetView zoomScaleNormal="100" workbookViewId="0">
      <selection activeCell="C5" sqref="C5"/>
    </sheetView>
  </sheetViews>
  <sheetFormatPr defaultRowHeight="12.75" x14ac:dyDescent="0.2"/>
  <cols>
    <col min="1" max="11" width="11.140625" customWidth="1"/>
  </cols>
  <sheetData>
    <row r="1" spans="1:11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1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61"/>
    </row>
    <row r="8" spans="1:11" x14ac:dyDescent="0.2">
      <c r="A8" s="62"/>
      <c r="B8" s="2"/>
      <c r="C8" s="2"/>
      <c r="D8" s="2"/>
      <c r="E8" s="2"/>
      <c r="F8" s="63"/>
      <c r="G8" s="2"/>
      <c r="H8" s="2"/>
      <c r="I8" s="2"/>
      <c r="J8" s="2"/>
      <c r="K8" s="3"/>
    </row>
    <row r="9" spans="1:11" x14ac:dyDescent="0.2">
      <c r="A9" s="241"/>
      <c r="B9" s="134" t="s">
        <v>9</v>
      </c>
      <c r="C9" s="50" t="s">
        <v>95</v>
      </c>
      <c r="D9" s="29"/>
      <c r="E9" s="29"/>
      <c r="F9" s="29"/>
      <c r="G9" s="29"/>
      <c r="H9" s="18"/>
      <c r="J9" s="22" t="s">
        <v>10</v>
      </c>
      <c r="K9" s="158" t="s">
        <v>96</v>
      </c>
    </row>
    <row r="10" spans="1:11" x14ac:dyDescent="0.2">
      <c r="A10" s="62"/>
      <c r="B10" s="19"/>
      <c r="C10" s="29"/>
      <c r="D10" s="29"/>
      <c r="E10" s="29"/>
      <c r="F10" s="29"/>
      <c r="G10" s="29"/>
      <c r="H10" s="18"/>
      <c r="J10" s="22" t="s">
        <v>11</v>
      </c>
      <c r="K10" s="86">
        <f>J25</f>
        <v>5.7600000000000007</v>
      </c>
    </row>
    <row r="11" spans="1:11" x14ac:dyDescent="0.2">
      <c r="A11" s="62"/>
      <c r="B11" s="18"/>
      <c r="C11" s="29"/>
      <c r="D11" s="29"/>
      <c r="E11" s="29"/>
      <c r="F11" s="29"/>
      <c r="G11" s="29"/>
      <c r="H11" s="2"/>
      <c r="J11" s="30" t="s">
        <v>12</v>
      </c>
      <c r="K11" s="163" t="str">
        <f>K25</f>
        <v>CY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x14ac:dyDescent="0.2">
      <c r="A13" s="62"/>
      <c r="B13" s="2"/>
      <c r="C13" s="2"/>
      <c r="D13" s="2"/>
      <c r="E13" s="53"/>
      <c r="F13" s="52"/>
      <c r="G13" s="52"/>
      <c r="H13" s="2"/>
      <c r="I13" s="2"/>
      <c r="J13" s="18"/>
      <c r="K13" s="3"/>
    </row>
    <row r="14" spans="1:11" x14ac:dyDescent="0.2">
      <c r="A14" s="62"/>
      <c r="B14" s="2"/>
      <c r="C14" s="96"/>
      <c r="D14" s="126"/>
      <c r="E14" s="126"/>
      <c r="F14" s="126"/>
      <c r="G14" s="70"/>
      <c r="H14" s="2"/>
      <c r="I14" s="2"/>
      <c r="J14" s="2"/>
      <c r="K14" s="3"/>
    </row>
    <row r="15" spans="1:11" x14ac:dyDescent="0.2">
      <c r="A15" s="62"/>
      <c r="B15" s="2"/>
      <c r="C15" s="22"/>
      <c r="D15" s="2"/>
      <c r="E15" s="2"/>
      <c r="F15" s="2"/>
      <c r="G15" s="2"/>
      <c r="H15" s="2"/>
      <c r="I15" s="2"/>
      <c r="J15" s="2"/>
      <c r="K15" s="3"/>
    </row>
    <row r="16" spans="1:11" x14ac:dyDescent="0.2">
      <c r="A16" s="91" t="s">
        <v>107</v>
      </c>
      <c r="B16" s="2"/>
      <c r="C16" s="34"/>
      <c r="D16" s="71"/>
      <c r="E16" s="34"/>
      <c r="F16" s="34"/>
      <c r="G16" s="72"/>
      <c r="H16" s="2"/>
      <c r="I16" s="2"/>
      <c r="J16" s="2"/>
      <c r="K16" s="3"/>
    </row>
    <row r="17" spans="1:11" ht="15.75" x14ac:dyDescent="0.25">
      <c r="A17" s="62"/>
      <c r="B17" s="66"/>
      <c r="C17" s="75"/>
      <c r="D17" s="75" t="s">
        <v>40</v>
      </c>
      <c r="E17" s="75" t="s">
        <v>26</v>
      </c>
      <c r="F17" s="75" t="s">
        <v>38</v>
      </c>
      <c r="G17" s="75" t="s">
        <v>13</v>
      </c>
      <c r="H17" s="75" t="s">
        <v>77</v>
      </c>
      <c r="I17" s="43" t="s">
        <v>15</v>
      </c>
      <c r="J17" s="90" t="s">
        <v>39</v>
      </c>
      <c r="K17" s="3"/>
    </row>
    <row r="18" spans="1:11" x14ac:dyDescent="0.2">
      <c r="A18" s="62"/>
      <c r="B18" s="65" t="s">
        <v>97</v>
      </c>
      <c r="C18" s="68"/>
      <c r="D18" s="119"/>
      <c r="E18" s="126"/>
      <c r="F18" s="92"/>
      <c r="G18" s="68">
        <v>1.5</v>
      </c>
      <c r="H18" s="68">
        <v>25.92</v>
      </c>
      <c r="I18" s="126">
        <v>4</v>
      </c>
      <c r="J18" s="69">
        <f>I18*G18*H18/27</f>
        <v>5.7600000000000007</v>
      </c>
      <c r="K18" s="3"/>
    </row>
    <row r="19" spans="1:11" x14ac:dyDescent="0.2">
      <c r="A19" s="62"/>
      <c r="B19" s="78"/>
      <c r="C19" s="68"/>
      <c r="D19" s="119"/>
      <c r="E19" s="126"/>
      <c r="F19" s="92"/>
      <c r="G19" s="68"/>
      <c r="H19" s="68"/>
      <c r="I19" s="126"/>
      <c r="J19" s="69"/>
      <c r="K19" s="3"/>
    </row>
    <row r="20" spans="1:11" x14ac:dyDescent="0.2">
      <c r="A20" s="62"/>
      <c r="B20" s="78"/>
      <c r="C20" s="68"/>
      <c r="D20" s="119"/>
      <c r="E20" s="126"/>
      <c r="F20" s="92"/>
      <c r="G20" s="68"/>
      <c r="H20" s="68"/>
      <c r="I20" s="126"/>
      <c r="J20" s="69"/>
      <c r="K20" s="3"/>
    </row>
    <row r="21" spans="1:11" x14ac:dyDescent="0.2">
      <c r="A21" s="62"/>
      <c r="B21" s="78"/>
      <c r="C21" s="68"/>
      <c r="D21" s="119"/>
      <c r="E21" s="126"/>
      <c r="F21" s="92"/>
      <c r="G21" s="68"/>
      <c r="H21" s="68"/>
      <c r="I21" s="126"/>
      <c r="J21" s="69"/>
      <c r="K21" s="3"/>
    </row>
    <row r="22" spans="1:11" x14ac:dyDescent="0.2">
      <c r="A22" s="62"/>
      <c r="B22" s="78"/>
      <c r="C22" s="68"/>
      <c r="D22" s="119"/>
      <c r="E22" s="126"/>
      <c r="F22" s="92"/>
      <c r="G22" s="68"/>
      <c r="H22" s="68"/>
      <c r="I22" s="126"/>
      <c r="J22" s="69"/>
      <c r="K22" s="3"/>
    </row>
    <row r="23" spans="1:11" x14ac:dyDescent="0.2">
      <c r="A23" s="62"/>
      <c r="B23" s="2"/>
      <c r="C23" s="96"/>
      <c r="D23" s="126"/>
      <c r="E23" s="126"/>
      <c r="F23" s="126"/>
      <c r="G23" s="70"/>
      <c r="H23" s="2"/>
      <c r="I23" s="68"/>
      <c r="J23" s="38">
        <f>SUM(J18:J22)</f>
        <v>5.7600000000000007</v>
      </c>
      <c r="K23" s="76" t="s">
        <v>3</v>
      </c>
    </row>
    <row r="24" spans="1:11" x14ac:dyDescent="0.2">
      <c r="A24" s="62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3.5" thickBot="1" x14ac:dyDescent="0.25">
      <c r="A25" s="82"/>
      <c r="B25" s="4"/>
      <c r="C25" s="4"/>
      <c r="D25" s="4"/>
      <c r="E25" s="83"/>
      <c r="F25" s="84"/>
      <c r="G25" s="84"/>
      <c r="H25" s="84"/>
      <c r="I25" s="83" t="s">
        <v>22</v>
      </c>
      <c r="J25" s="142">
        <f>J23</f>
        <v>5.7600000000000007</v>
      </c>
      <c r="K25" s="172" t="str">
        <f>K23</f>
        <v>CY</v>
      </c>
    </row>
  </sheetData>
  <pageMargins left="0.7" right="0.7" top="0.75" bottom="0.75" header="0.3" footer="0.3"/>
  <pageSetup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K21"/>
  <sheetViews>
    <sheetView zoomScaleNormal="100" workbookViewId="0">
      <selection activeCell="K10" sqref="K10"/>
    </sheetView>
  </sheetViews>
  <sheetFormatPr defaultRowHeight="12.75" x14ac:dyDescent="0.2"/>
  <cols>
    <col min="5" max="5" width="10.28515625" customWidth="1"/>
    <col min="6" max="6" width="15.140625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</cols>
  <sheetData>
    <row r="1" spans="1:11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tr">
        <f>Summary!I5</f>
        <v>LA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f>Summary!I6</f>
        <v>44894</v>
      </c>
    </row>
    <row r="4" spans="1:11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tr">
        <f>Summary!K5</f>
        <v>RG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f>Summary!K6</f>
        <v>44894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85"/>
    </row>
    <row r="8" spans="1:11" x14ac:dyDescent="0.2">
      <c r="A8" s="62"/>
      <c r="B8" s="2"/>
      <c r="C8" s="2"/>
      <c r="D8" s="2"/>
      <c r="E8" s="2"/>
      <c r="F8" s="2"/>
      <c r="G8" s="63"/>
      <c r="H8" s="2"/>
      <c r="I8" s="2"/>
      <c r="J8" s="2"/>
      <c r="K8" s="3"/>
    </row>
    <row r="9" spans="1:11" x14ac:dyDescent="0.2">
      <c r="A9" s="62"/>
      <c r="B9" s="22" t="s">
        <v>9</v>
      </c>
      <c r="C9" s="50" t="s">
        <v>124</v>
      </c>
      <c r="D9" s="29"/>
      <c r="E9" s="29"/>
      <c r="F9" s="29"/>
      <c r="G9" s="29"/>
      <c r="H9" s="29"/>
      <c r="I9" s="19"/>
      <c r="J9" s="22" t="s">
        <v>10</v>
      </c>
      <c r="K9" s="158" t="s">
        <v>125</v>
      </c>
    </row>
    <row r="10" spans="1:11" x14ac:dyDescent="0.2">
      <c r="A10" s="62"/>
      <c r="C10" s="29"/>
      <c r="D10" s="29"/>
      <c r="E10" s="29"/>
      <c r="F10" s="29"/>
      <c r="G10" s="29"/>
      <c r="H10" s="29"/>
      <c r="I10" s="18"/>
      <c r="J10" s="22" t="s">
        <v>11</v>
      </c>
      <c r="K10" s="86">
        <f>G16</f>
        <v>105</v>
      </c>
    </row>
    <row r="11" spans="1:11" x14ac:dyDescent="0.2">
      <c r="A11" s="62"/>
      <c r="B11" s="2"/>
      <c r="C11" s="29"/>
      <c r="D11" s="29"/>
      <c r="E11" s="29"/>
      <c r="F11" s="29"/>
      <c r="G11" s="29"/>
      <c r="H11" s="29"/>
      <c r="I11" s="2"/>
      <c r="J11" s="30" t="s">
        <v>12</v>
      </c>
      <c r="K11" s="133" t="str">
        <f>H16</f>
        <v>FT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x14ac:dyDescent="0.2">
      <c r="A13" s="62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x14ac:dyDescent="0.2">
      <c r="A14" s="62"/>
      <c r="B14" s="2"/>
      <c r="C14" s="2"/>
      <c r="D14" s="2"/>
      <c r="E14" s="2"/>
      <c r="F14" s="78"/>
      <c r="G14" s="81"/>
      <c r="H14" s="2"/>
      <c r="I14" s="2"/>
      <c r="J14" s="2"/>
      <c r="K14" s="3"/>
    </row>
    <row r="15" spans="1:11" x14ac:dyDescent="0.2">
      <c r="A15" s="62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3.5" thickBot="1" x14ac:dyDescent="0.25">
      <c r="A16" s="82"/>
      <c r="B16" s="4"/>
      <c r="C16" s="4"/>
      <c r="D16" s="4"/>
      <c r="E16" s="4"/>
      <c r="F16" s="83" t="s">
        <v>59</v>
      </c>
      <c r="G16" s="116">
        <v>105</v>
      </c>
      <c r="H16" s="83" t="s">
        <v>0</v>
      </c>
      <c r="I16" s="4"/>
      <c r="J16" s="4"/>
      <c r="K16" s="125"/>
    </row>
    <row r="21" spans="3:6" x14ac:dyDescent="0.2">
      <c r="C21" s="2"/>
      <c r="D21" s="2"/>
      <c r="E21" s="2"/>
      <c r="F21" s="2"/>
    </row>
  </sheetData>
  <pageMargins left="0.7" right="0.7" top="0.75" bottom="0.75" header="0.3" footer="0.3"/>
  <pageSetup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A10FD-8699-47D6-A935-526AB62380A6}">
  <sheetPr>
    <tabColor rgb="FFFFFF00"/>
  </sheetPr>
  <dimension ref="A1:K25"/>
  <sheetViews>
    <sheetView zoomScaleNormal="100" workbookViewId="0">
      <selection activeCell="J20" sqref="J20"/>
    </sheetView>
  </sheetViews>
  <sheetFormatPr defaultRowHeight="12.75" x14ac:dyDescent="0.2"/>
  <cols>
    <col min="1" max="11" width="11.140625" customWidth="1"/>
  </cols>
  <sheetData>
    <row r="1" spans="1:11" x14ac:dyDescent="0.2">
      <c r="A1" s="9"/>
      <c r="B1" s="10"/>
      <c r="C1" s="10"/>
      <c r="D1" s="141"/>
      <c r="E1" s="149" t="s">
        <v>71</v>
      </c>
      <c r="F1" s="12" t="str">
        <f>Summary!G1</f>
        <v>ROS-138-10.98</v>
      </c>
      <c r="G1" s="13"/>
      <c r="H1" s="13"/>
      <c r="I1" s="14"/>
      <c r="J1" s="15"/>
      <c r="K1" s="46"/>
    </row>
    <row r="2" spans="1:11" x14ac:dyDescent="0.2">
      <c r="A2" s="17"/>
      <c r="B2" s="18"/>
      <c r="C2" s="18"/>
      <c r="D2" s="123"/>
      <c r="E2" s="154" t="s">
        <v>72</v>
      </c>
      <c r="F2" s="20" t="str">
        <f>Summary!G3</f>
        <v>ROS-138-10.98 (TRAIL)</v>
      </c>
      <c r="G2" s="19"/>
      <c r="H2" s="19"/>
      <c r="I2" s="21"/>
      <c r="J2" s="65" t="s">
        <v>104</v>
      </c>
      <c r="K2" s="200" t="s">
        <v>118</v>
      </c>
    </row>
    <row r="3" spans="1:11" x14ac:dyDescent="0.2">
      <c r="A3" s="17"/>
      <c r="B3" s="18"/>
      <c r="C3" s="18"/>
      <c r="D3" s="19"/>
      <c r="E3" s="104"/>
      <c r="F3" s="19"/>
      <c r="G3" s="19"/>
      <c r="H3" s="19"/>
      <c r="I3" s="21"/>
      <c r="J3" s="65" t="s">
        <v>6</v>
      </c>
      <c r="K3" s="201">
        <v>44755</v>
      </c>
    </row>
    <row r="4" spans="1:11" x14ac:dyDescent="0.2">
      <c r="A4" s="40"/>
      <c r="B4" s="18"/>
      <c r="C4" s="18"/>
      <c r="D4" s="18"/>
      <c r="E4" s="24"/>
      <c r="F4" s="24"/>
      <c r="G4" s="18"/>
      <c r="H4" s="18"/>
      <c r="I4" s="21"/>
      <c r="J4" s="22" t="s">
        <v>7</v>
      </c>
      <c r="K4" s="58" t="s">
        <v>119</v>
      </c>
    </row>
    <row r="5" spans="1:11" ht="15.75" x14ac:dyDescent="0.2">
      <c r="A5" s="17"/>
      <c r="B5" s="18"/>
      <c r="C5" s="18"/>
      <c r="D5" s="18"/>
      <c r="E5" s="25" t="s">
        <v>8</v>
      </c>
      <c r="F5" s="24"/>
      <c r="G5" s="18"/>
      <c r="H5" s="18"/>
      <c r="I5" s="21"/>
      <c r="J5" s="65" t="s">
        <v>6</v>
      </c>
      <c r="K5" s="202">
        <v>44756</v>
      </c>
    </row>
    <row r="6" spans="1:11" ht="13.5" thickBot="1" x14ac:dyDescent="0.25">
      <c r="A6" s="26"/>
      <c r="B6" s="27"/>
      <c r="C6" s="27"/>
      <c r="D6" s="27"/>
      <c r="E6" s="27"/>
      <c r="F6" s="27"/>
      <c r="G6" s="27"/>
      <c r="H6" s="27"/>
      <c r="I6" s="131"/>
      <c r="J6" s="27"/>
      <c r="K6" s="132"/>
    </row>
    <row r="7" spans="1:11" x14ac:dyDescent="0.2">
      <c r="A7" s="9"/>
      <c r="B7" s="10"/>
      <c r="C7" s="10"/>
      <c r="D7" s="10"/>
      <c r="E7" s="10"/>
      <c r="F7" s="10"/>
      <c r="G7" s="10"/>
      <c r="H7" s="10"/>
      <c r="I7" s="10"/>
      <c r="J7" s="10"/>
      <c r="K7" s="61"/>
    </row>
    <row r="8" spans="1:11" x14ac:dyDescent="0.2">
      <c r="A8" s="62"/>
      <c r="B8" s="2"/>
      <c r="C8" s="2"/>
      <c r="D8" s="2"/>
      <c r="E8" s="2"/>
      <c r="F8" s="63"/>
      <c r="G8" s="2"/>
      <c r="H8" s="2"/>
      <c r="I8" s="2"/>
      <c r="J8" s="2"/>
      <c r="K8" s="3"/>
    </row>
    <row r="9" spans="1:11" x14ac:dyDescent="0.2">
      <c r="A9" s="241"/>
      <c r="B9" s="134" t="s">
        <v>9</v>
      </c>
      <c r="C9" s="50" t="s">
        <v>114</v>
      </c>
      <c r="D9" s="29"/>
      <c r="E9" s="29"/>
      <c r="F9" s="29"/>
      <c r="G9" s="29"/>
      <c r="H9" s="18"/>
      <c r="J9" s="22" t="s">
        <v>10</v>
      </c>
      <c r="K9" s="158" t="s">
        <v>115</v>
      </c>
    </row>
    <row r="10" spans="1:11" x14ac:dyDescent="0.2">
      <c r="A10" s="62"/>
      <c r="B10" s="19"/>
      <c r="C10" s="29"/>
      <c r="D10" s="29"/>
      <c r="E10" s="29"/>
      <c r="F10" s="29"/>
      <c r="G10" s="29"/>
      <c r="H10" s="18"/>
      <c r="J10" s="22" t="s">
        <v>11</v>
      </c>
      <c r="K10" s="86">
        <f>J25</f>
        <v>86.518518518518519</v>
      </c>
    </row>
    <row r="11" spans="1:11" x14ac:dyDescent="0.2">
      <c r="A11" s="62"/>
      <c r="B11" s="18"/>
      <c r="C11" s="29"/>
      <c r="D11" s="29"/>
      <c r="E11" s="29"/>
      <c r="F11" s="29"/>
      <c r="G11" s="29"/>
      <c r="H11" s="2"/>
      <c r="J11" s="30" t="s">
        <v>12</v>
      </c>
      <c r="K11" s="163" t="str">
        <f>K25</f>
        <v>CY</v>
      </c>
    </row>
    <row r="12" spans="1:11" x14ac:dyDescent="0.2">
      <c r="A12" s="6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x14ac:dyDescent="0.2">
      <c r="A13" s="62"/>
      <c r="B13" s="2"/>
      <c r="C13" s="2"/>
      <c r="D13" s="2"/>
      <c r="E13" s="53"/>
      <c r="F13" s="52"/>
      <c r="G13" s="52"/>
      <c r="H13" s="2"/>
      <c r="I13" s="2"/>
      <c r="J13" s="18"/>
      <c r="K13" s="3"/>
    </row>
    <row r="14" spans="1:11" x14ac:dyDescent="0.2">
      <c r="A14" s="62"/>
      <c r="B14" s="2"/>
      <c r="C14" s="96"/>
      <c r="D14" s="126"/>
      <c r="E14" s="126"/>
      <c r="F14" s="126"/>
      <c r="G14" s="70"/>
      <c r="H14" s="2"/>
      <c r="I14" s="2"/>
      <c r="J14" s="2"/>
      <c r="K14" s="3"/>
    </row>
    <row r="15" spans="1:11" x14ac:dyDescent="0.2">
      <c r="A15" s="62"/>
      <c r="B15" s="2"/>
      <c r="C15" s="22"/>
      <c r="D15" s="2"/>
      <c r="E15" s="2"/>
      <c r="F15" s="2"/>
      <c r="G15" s="2"/>
      <c r="H15" s="2"/>
      <c r="I15" s="2"/>
      <c r="J15" s="2"/>
      <c r="K15" s="3"/>
    </row>
    <row r="16" spans="1:11" x14ac:dyDescent="0.2">
      <c r="A16" s="91"/>
      <c r="B16" s="2"/>
      <c r="C16" s="34"/>
      <c r="D16" s="71"/>
      <c r="E16" s="34"/>
      <c r="F16" s="34"/>
      <c r="G16" s="72"/>
      <c r="H16" s="2"/>
      <c r="I16" s="2"/>
      <c r="J16" s="2"/>
      <c r="K16" s="3"/>
    </row>
    <row r="17" spans="1:11" ht="15.75" x14ac:dyDescent="0.25">
      <c r="A17" s="62"/>
      <c r="B17" s="66"/>
      <c r="C17" s="75"/>
      <c r="D17" s="75"/>
      <c r="E17" s="75"/>
      <c r="F17" s="75"/>
      <c r="G17" s="75"/>
      <c r="H17" s="75"/>
      <c r="I17" s="43"/>
      <c r="J17" s="90" t="s">
        <v>39</v>
      </c>
      <c r="K17" s="3"/>
    </row>
    <row r="18" spans="1:11" x14ac:dyDescent="0.2">
      <c r="A18" s="62"/>
      <c r="B18" s="65" t="s">
        <v>116</v>
      </c>
      <c r="C18" s="244" t="s">
        <v>120</v>
      </c>
      <c r="D18" s="119"/>
      <c r="E18" s="126"/>
      <c r="F18" s="92"/>
      <c r="G18" s="68"/>
      <c r="H18" s="68"/>
      <c r="I18" s="126"/>
      <c r="J18" s="77">
        <f>(2+(2+4))/2*4*73/27</f>
        <v>43.25925925925926</v>
      </c>
      <c r="K18" s="3"/>
    </row>
    <row r="19" spans="1:11" x14ac:dyDescent="0.2">
      <c r="A19" s="62"/>
      <c r="B19" s="78" t="s">
        <v>117</v>
      </c>
      <c r="C19" s="244" t="s">
        <v>120</v>
      </c>
      <c r="D19" s="119"/>
      <c r="E19" s="126"/>
      <c r="F19" s="92"/>
      <c r="G19" s="68"/>
      <c r="H19" s="68"/>
      <c r="I19" s="126"/>
      <c r="J19" s="77">
        <f>(2+(2+4))/2*4*73/27</f>
        <v>43.25925925925926</v>
      </c>
      <c r="K19" s="3"/>
    </row>
    <row r="20" spans="1:11" x14ac:dyDescent="0.2">
      <c r="A20" s="62"/>
      <c r="B20" s="78"/>
      <c r="C20" s="68"/>
      <c r="D20" s="119"/>
      <c r="E20" s="126"/>
      <c r="F20" s="92"/>
      <c r="G20" s="68"/>
      <c r="H20" s="68"/>
      <c r="I20" s="126"/>
      <c r="J20" s="69"/>
      <c r="K20" s="3"/>
    </row>
    <row r="21" spans="1:11" x14ac:dyDescent="0.2">
      <c r="A21" s="62"/>
      <c r="B21" s="78"/>
      <c r="C21" s="68"/>
      <c r="D21" s="119"/>
      <c r="E21" s="126"/>
      <c r="F21" s="92"/>
      <c r="G21" s="68"/>
      <c r="H21" s="68"/>
      <c r="I21" s="126"/>
      <c r="J21" s="69"/>
      <c r="K21" s="3"/>
    </row>
    <row r="22" spans="1:11" x14ac:dyDescent="0.2">
      <c r="A22" s="62"/>
      <c r="B22" s="78"/>
      <c r="C22" s="68"/>
      <c r="D22" s="119"/>
      <c r="E22" s="126"/>
      <c r="F22" s="92"/>
      <c r="G22" s="68"/>
      <c r="H22" s="68"/>
      <c r="I22" s="126"/>
      <c r="J22" s="69"/>
      <c r="K22" s="3"/>
    </row>
    <row r="23" spans="1:11" x14ac:dyDescent="0.2">
      <c r="A23" s="62"/>
      <c r="B23" s="2"/>
      <c r="C23" s="96"/>
      <c r="D23" s="126"/>
      <c r="E23" s="126"/>
      <c r="F23" s="126"/>
      <c r="G23" s="70"/>
      <c r="H23" s="2"/>
      <c r="I23" s="68"/>
      <c r="J23" s="38">
        <f>SUM(J18:J22)</f>
        <v>86.518518518518519</v>
      </c>
      <c r="K23" s="76" t="s">
        <v>3</v>
      </c>
    </row>
    <row r="24" spans="1:11" x14ac:dyDescent="0.2">
      <c r="A24" s="62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3.5" thickBot="1" x14ac:dyDescent="0.25">
      <c r="A25" s="82"/>
      <c r="B25" s="4"/>
      <c r="C25" s="4"/>
      <c r="D25" s="4"/>
      <c r="E25" s="83"/>
      <c r="F25" s="84"/>
      <c r="G25" s="84"/>
      <c r="H25" s="84"/>
      <c r="I25" s="83" t="s">
        <v>22</v>
      </c>
      <c r="J25" s="142">
        <f>J23</f>
        <v>86.518518518518519</v>
      </c>
      <c r="K25" s="172" t="str">
        <f>K23</f>
        <v>CY</v>
      </c>
    </row>
  </sheetData>
  <phoneticPr fontId="20" type="noConversion"/>
  <printOptions horizontalCentered="1" verticalCentered="1"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13</vt:i4>
      </vt:variant>
    </vt:vector>
  </HeadingPairs>
  <TitlesOfParts>
    <vt:vector size="27" baseType="lpstr">
      <vt:lpstr>Summary</vt:lpstr>
      <vt:lpstr>Structure Removed</vt:lpstr>
      <vt:lpstr>Cofferdams_Exc. Bracing</vt:lpstr>
      <vt:lpstr>Unclassifed Exc</vt:lpstr>
      <vt:lpstr>ReSteel</vt:lpstr>
      <vt:lpstr>WW Concrete</vt:lpstr>
      <vt:lpstr>Footing Concrete</vt:lpstr>
      <vt:lpstr>HW Concrete</vt:lpstr>
      <vt:lpstr>Sealing</vt:lpstr>
      <vt:lpstr>Waterproofing</vt:lpstr>
      <vt:lpstr>PEJF</vt:lpstr>
      <vt:lpstr>Porous Backfill</vt:lpstr>
      <vt:lpstr>Type A Conduit</vt:lpstr>
      <vt:lpstr>LSM</vt:lpstr>
      <vt:lpstr>'Cofferdams_Exc. Bracing'!Print_Area</vt:lpstr>
      <vt:lpstr>'Footing Concrete'!Print_Area</vt:lpstr>
      <vt:lpstr>'HW Concrete'!Print_Area</vt:lpstr>
      <vt:lpstr>LSM!Print_Area</vt:lpstr>
      <vt:lpstr>PEJF!Print_Area</vt:lpstr>
      <vt:lpstr>'Porous Backfill'!Print_Area</vt:lpstr>
      <vt:lpstr>ReSteel!Print_Area</vt:lpstr>
      <vt:lpstr>Sealing!Print_Area</vt:lpstr>
      <vt:lpstr>'Structure Removed'!Print_Area</vt:lpstr>
      <vt:lpstr>'Type A Conduit'!Print_Area</vt:lpstr>
      <vt:lpstr>'Unclassifed Exc'!Print_Area</vt:lpstr>
      <vt:lpstr>Waterproofing!Print_Area</vt:lpstr>
      <vt:lpstr>'WW Concrete'!Print_Area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Merrill</dc:creator>
  <cp:lastModifiedBy>Leela Naga Chakradhar Atluru</cp:lastModifiedBy>
  <cp:lastPrinted>2022-07-14T16:43:16Z</cp:lastPrinted>
  <dcterms:created xsi:type="dcterms:W3CDTF">2012-03-08T12:59:10Z</dcterms:created>
  <dcterms:modified xsi:type="dcterms:W3CDTF">2022-12-01T16:01:54Z</dcterms:modified>
</cp:coreProperties>
</file>